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3485"/>
  </bookViews>
  <sheets>
    <sheet name="2 вариант 2022-049 Конструктивн" sheetId="1" r:id="rId1"/>
  </sheets>
  <definedNames>
    <definedName name="_xlnm.Print_Titles" localSheetId="0">'2 вариант 2022-049 Конструктивн'!$255:$255</definedName>
  </definedNames>
  <calcPr calcId="145621"/>
</workbook>
</file>

<file path=xl/calcChain.xml><?xml version="1.0" encoding="utf-8"?>
<calcChain xmlns="http://schemas.openxmlformats.org/spreadsheetml/2006/main">
  <c r="A65" i="1" l="1"/>
  <c r="A229" i="1" l="1"/>
  <c r="A228" i="1"/>
  <c r="A227" i="1"/>
  <c r="A226" i="1"/>
  <c r="A224" i="1"/>
  <c r="A223" i="1"/>
  <c r="A222" i="1"/>
  <c r="A220" i="1"/>
  <c r="A218" i="1"/>
  <c r="A216" i="1"/>
  <c r="A215" i="1"/>
  <c r="A213" i="1"/>
  <c r="A212" i="1"/>
  <c r="A211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7" i="1"/>
  <c r="A166" i="1"/>
  <c r="A165" i="1"/>
  <c r="A163" i="1"/>
  <c r="A161" i="1"/>
  <c r="A159" i="1"/>
  <c r="A158" i="1"/>
  <c r="A156" i="1"/>
  <c r="A155" i="1"/>
  <c r="A153" i="1"/>
  <c r="A152" i="1"/>
  <c r="A151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09" i="1"/>
  <c r="A108" i="1"/>
  <c r="A107" i="1"/>
  <c r="A105" i="1"/>
  <c r="A103" i="1"/>
  <c r="A102" i="1"/>
  <c r="A101" i="1"/>
  <c r="A99" i="1"/>
  <c r="A98" i="1"/>
  <c r="A97" i="1"/>
  <c r="A96" i="1"/>
  <c r="A95" i="1"/>
  <c r="A94" i="1"/>
  <c r="A92" i="1"/>
  <c r="A91" i="1"/>
  <c r="A90" i="1"/>
  <c r="A89" i="1"/>
  <c r="A88" i="1"/>
  <c r="A87" i="1"/>
  <c r="A85" i="1"/>
  <c r="A84" i="1"/>
  <c r="A83" i="1"/>
  <c r="A82" i="1"/>
  <c r="A81" i="1"/>
  <c r="A80" i="1"/>
  <c r="A78" i="1"/>
  <c r="A77" i="1"/>
  <c r="A76" i="1"/>
  <c r="A75" i="1"/>
  <c r="A73" i="1"/>
  <c r="A71" i="1"/>
  <c r="A70" i="1"/>
  <c r="A69" i="1"/>
  <c r="A68" i="1"/>
  <c r="A67" i="1"/>
  <c r="A64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</calcChain>
</file>

<file path=xl/sharedStrings.xml><?xml version="1.0" encoding="utf-8"?>
<sst xmlns="http://schemas.openxmlformats.org/spreadsheetml/2006/main" count="815" uniqueCount="144">
  <si>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</si>
  <si>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</si>
  <si>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</si>
  <si>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</si>
  <si>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</si>
  <si>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</si>
  <si>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Участок №1</t>
  </si>
  <si>
    <t>Демонтажные работы</t>
  </si>
  <si>
    <t>Разборка мелких покрытий и обделок из листовой стали: парапетный слив с креплением костылями</t>
  </si>
  <si>
    <t>100 м труб и покрытий</t>
  </si>
  <si>
    <t xml:space="preserve">1 </t>
  </si>
  <si>
    <t>Демонтаж плоских однослойных кровель из ПВХ мембран с слоем геотекстиля</t>
  </si>
  <si>
    <t>100 м2 кровли</t>
  </si>
  <si>
    <t>Демонтаж примыканий из ПВХ мембран к стенам и парапетам: высотой до 600 мм без фартука</t>
  </si>
  <si>
    <t>100 м примыканий</t>
  </si>
  <si>
    <t>Демонтаж примыканий из ПВХ мембран к трубам, вентканалам, радиостойке, воронкам, аэраторам</t>
  </si>
  <si>
    <t>10 м2 примыканий</t>
  </si>
  <si>
    <t>Демонтаж кровель плоских из наплавляемых материалов: в два слоя</t>
  </si>
  <si>
    <t>Демонтаж примыканий кровель из наплавляемых материалов к стенам и парапетам</t>
  </si>
  <si>
    <t>Демонтаж примыканий кровель из наплавляемых материалов к трубам, вентканалам, радиостойке, воронкам</t>
  </si>
  <si>
    <t>Демонтаж выравнивающих стяжек цементно-песчаных</t>
  </si>
  <si>
    <t>100 м2 стяжки</t>
  </si>
  <si>
    <t>Демонтаж утепления из керамзита</t>
  </si>
  <si>
    <t>1 м3 утеплителя</t>
  </si>
  <si>
    <t>Разборка покрытий кровель: из рулонных материалов (пароизоляция из рубероида)</t>
  </si>
  <si>
    <t>100 м2 покрытия</t>
  </si>
  <si>
    <t>Демонтаж воронок водосточных</t>
  </si>
  <si>
    <t>1 воронка</t>
  </si>
  <si>
    <t>Очистка канализационной сети: внутренней</t>
  </si>
  <si>
    <t>100 м трубопровода</t>
  </si>
  <si>
    <t>Демонтаж аэраторов</t>
  </si>
  <si>
    <t>1 шт.</t>
  </si>
  <si>
    <t>Демонтаж оттяжек тросовых с крюками</t>
  </si>
  <si>
    <t>Демонтаж анкеров крепления для оттяжек</t>
  </si>
  <si>
    <t>1 т</t>
  </si>
  <si>
    <t>Демонтаж зонта над канализационным стояком</t>
  </si>
  <si>
    <t>1 колпак</t>
  </si>
  <si>
    <t>Разборка мелких покрытий и обделок из листовой стали: фартуки</t>
  </si>
  <si>
    <t>Смена колпаков на дымовых и вентиляционных трубах в один канал</t>
  </si>
  <si>
    <t>10 шт.</t>
  </si>
  <si>
    <t>Демонтаж лестниц прямолинейных и криволинейных, пожарных с ограждением (Л-1)</t>
  </si>
  <si>
    <t>1 т конструкций</t>
  </si>
  <si>
    <t>Демонтаж лестниц прямолинейных и криволинейных, пожарных с ограждением (Л-2)</t>
  </si>
  <si>
    <t>Демонтаж лестниц прямолинейных и криволинейных, пожарных с ограждением (Л-3)</t>
  </si>
  <si>
    <t>Устройство кровли</t>
  </si>
  <si>
    <t>Ремонт поверхности кирпичных стен при глубине заделки: в 1/2 кирпича площадью в одном месте до 1 м2</t>
  </si>
  <si>
    <t>100 м2 отремонтированной поверхности стен</t>
  </si>
  <si>
    <t>Устройство выравнивающих стяжек: цементно-песчаных толщиной 15 мм</t>
  </si>
  <si>
    <t>Устройство выравнивающих стяжек: на каждый 1 мм изменения толщины добавлять или исключать к расценке 12-01-017-01 (до 30 мм)</t>
  </si>
  <si>
    <t>м3</t>
  </si>
  <si>
    <t>Устройство пароизоляции: прокладочной в один слой</t>
  </si>
  <si>
    <t>100 м2 изолируемой поверхности</t>
  </si>
  <si>
    <t>Утепление покрытий плитами: из минеральной ваты насухо в один слой</t>
  </si>
  <si>
    <t>100 м2 утепляемого покрытия</t>
  </si>
  <si>
    <t>Утепление покрытий плитами: на каждый последующий слой добавлять к расценке 12-01-013-03</t>
  </si>
  <si>
    <t>Утепление покрытий: керамзитом</t>
  </si>
  <si>
    <t>Проводник заземляющий скрыто в стяжке из стали: круглой диаметром 8 мм</t>
  </si>
  <si>
    <t>100 м</t>
  </si>
  <si>
    <t>Армирование подстилающих слоев и набетонок</t>
  </si>
  <si>
    <t>Устройство температурных швов с заполнением битумом</t>
  </si>
  <si>
    <t>100 м шва</t>
  </si>
  <si>
    <t>Наплавление полос на температурные швы</t>
  </si>
  <si>
    <t>Покрытие поверхностей грунтовкой глубокого проникновения: за 1 раз стен (парапет изнутри и вентшахты)</t>
  </si>
  <si>
    <t>Штукатурка фасадов цементным раствором по камню: стен (парапет изнутри и вентшахты)</t>
  </si>
  <si>
    <t>100 м2 оштукатуриваемой поверхности</t>
  </si>
  <si>
    <t>Устройство выравнивающих стяжек: цементно-песчаных толщиной 15 мм (под парапетный слив)</t>
  </si>
  <si>
    <t>Устройство выравнивающих стяжек: на каждый 1 мм изменения толщины добавлять или исключать к расценке 12-01-017-01  (до средней толщины 10 мм)</t>
  </si>
  <si>
    <t>Огрунтовка оснований из бетона или раствора под водоизоляционный кровельный ковер: готовым праймером битумным</t>
  </si>
  <si>
    <t>Устройство кровель плоских из наплавляемых материалов: в два слоя</t>
  </si>
  <si>
    <t>Устройство примыканий кровель из наплавляемых материалов (к парапетам высотой 0,5 м)</t>
  </si>
  <si>
    <t>Устройство мелких покрытий (парапетный свес) из листовой оцинкованной стали</t>
  </si>
  <si>
    <t>Установка воронок водосточных</t>
  </si>
  <si>
    <t>Устройство примыканий кровель из наплавляемых материалов (к воронке)</t>
  </si>
  <si>
    <t>Устройство примыкания к вентканалам (4 места)</t>
  </si>
  <si>
    <t>Устройство мелких покрытий (фартук) из листовой оцинкованной стали</t>
  </si>
  <si>
    <t>Устройство примыканий кровель из наплавляемых материалов</t>
  </si>
  <si>
    <t>Устройство примыкания к канализационному выходу (1 место)</t>
  </si>
  <si>
    <t>Установка монтажных изделий массой: до 20 кг (стакан с подошвой)</t>
  </si>
  <si>
    <t>1 т стальных элементов</t>
  </si>
  <si>
    <t>Огрунтовка металлических поверхностей за один раз: грунтовкой ГФ-021  (стакан с подошвой)</t>
  </si>
  <si>
    <t>100 м2 окрашиваемой поверхности</t>
  </si>
  <si>
    <t>Окраска металлических огрунтованных поверхностей: эмалью ПФ-115  (стакан с подошвой)</t>
  </si>
  <si>
    <t>Устройство примыканий кровель из наплавляемых материалов с фартуком</t>
  </si>
  <si>
    <t>Устройство зонта над канализационным стояком</t>
  </si>
  <si>
    <t>Установка аэраторов</t>
  </si>
  <si>
    <t>Устройство крепления и примыкания радиостойки (1 место)</t>
  </si>
  <si>
    <t>Сверление вертикальных отверстий в железобетонных конструкциях полов перфоратором глубиной 200 мм диаметром: 20 мм</t>
  </si>
  <si>
    <t>100 отверстий</t>
  </si>
  <si>
    <t>На каждые 10 мм изменения глубины сверления добавлять или исключать: к расценке 46-03-014-01 (до глубины 220 мм)</t>
  </si>
  <si>
    <t>Установка анкеров в готовые гнезда с заделкой длиной до 1 м</t>
  </si>
  <si>
    <t>Установка металлической лестницы Л-1</t>
  </si>
  <si>
    <t>Монтаж лестниц прямолинейных и криволинейных, пожарных с ограждением</t>
  </si>
  <si>
    <t>Сверление отверстий: в кирпичных стенах электроперфоратором диаметром до 20 мм, толщина стен 0,5 кирпича</t>
  </si>
  <si>
    <t>Сверление отверстий: на каждые 0,5 кирпича толщины стен добавлять к расценке 69-2-1</t>
  </si>
  <si>
    <t>Установка анкеров болтов в готовые отверстия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</si>
  <si>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</si>
  <si>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</t>
  </si>
  <si>
    <t>Установка металлической лестницы Л-2</t>
  </si>
  <si>
    <t>Установка металлической лестницы Л-3</t>
  </si>
  <si>
    <t>Окраска существующих металлоконструкций</t>
  </si>
  <si>
    <t>Окраска масляными составами ранее окрашенных поверхностей труб (радиостойка): стальных за 2 раза</t>
  </si>
  <si>
    <t>Окраска масляными составами ранее окрашенной металлической лестницы за 2 раза</t>
  </si>
  <si>
    <t>Окраска масляными составами ранее окрашенных металлических крепежных конструкций вентшахт и кондиционера за 2 раза</t>
  </si>
  <si>
    <t>Герметизация всех примыканий</t>
  </si>
  <si>
    <t>Герметизация швов</t>
  </si>
  <si>
    <t>Погрузка и вывоз отходов</t>
  </si>
  <si>
    <t>Погрузочные работы при автомобильных перевозках: мусора строительного с погрузкой вручную</t>
  </si>
  <si>
    <t>1 т груза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</si>
  <si>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</si>
  <si>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Утилизация (использование) отходов 5 класса; Ц: 470/1,2/13,95=28,08 руб.</t>
  </si>
  <si>
    <t>Раздел 2. Участок №2</t>
  </si>
  <si>
    <t>Демонтаж примыканий из ПВХ мембран к стенам и парапетам без фартука</t>
  </si>
  <si>
    <t>Демонтаж примыканий из ПВХ мембран к трубам, вентканалам, воронкам, аэраторам</t>
  </si>
  <si>
    <t>Демонтаж примыканий кровель из наплавляемых материалов к трубам, вентканалам, воронкам</t>
  </si>
  <si>
    <t>Покрытие поверхностей грунтовкой глубокого проникновения: за 1 раз стен (парапет изнутри, вентшахты, стена)</t>
  </si>
  <si>
    <t>Штукатурка фасадов цементным раствором по камню: стен (парапет изнутри, вентшахты, стена)</t>
  </si>
  <si>
    <t>Устройство примыканий кровель из наплавляемых материалов (к парапетам)</t>
  </si>
  <si>
    <t>Устройство примыкания к стене</t>
  </si>
  <si>
    <t>Пробивка в кирпичных стенах борозд площадью сечения: до 20 см2</t>
  </si>
  <si>
    <t>100 м борозд</t>
  </si>
  <si>
    <t>Устройство примыкания к стенкам дефлекторов</t>
  </si>
  <si>
    <t>Устройство примыкания к стенкам труб</t>
  </si>
  <si>
    <t>Раздел 3. Участок №3</t>
  </si>
  <si>
    <t>Демонтаж примыканий из ПВХ мембран к вентканалам, воронкам, аэраторам</t>
  </si>
  <si>
    <t>Демонтаж примыканий кровель из наплавляемых материалов к вентканалам, воронкам</t>
  </si>
  <si>
    <t>Наплавление дополнительного слоя на коньке</t>
  </si>
  <si>
    <t>Устройство примыкания к стенкам вентшахт</t>
  </si>
  <si>
    <t>Раздел 4. Подключение водосточных воронок</t>
  </si>
  <si>
    <t>Короба пластмассовые: шириной до 40 мм</t>
  </si>
  <si>
    <t>Провод в коробах, сечением: до 35 мм2</t>
  </si>
  <si>
    <t>Коробка ответвительная на стене</t>
  </si>
  <si>
    <t>Разводка по устройствам и подключение жил кабелей или проводов сечением: до 10 мм2</t>
  </si>
  <si>
    <t>100 жил</t>
  </si>
  <si>
    <t>Составил:</t>
  </si>
  <si>
    <t xml:space="preserve">                                                                                              (Кинешов И. С.)</t>
  </si>
  <si>
    <t>[должность, подпись (инициалы, фамилия)]</t>
  </si>
  <si>
    <t>Проверил:</t>
  </si>
  <si>
    <t xml:space="preserve">                                                                                              (Кинешова Л. А.)</t>
  </si>
  <si>
    <t>УТВЕРЖДАЮ</t>
  </si>
  <si>
    <t>Заказчик:____________________</t>
  </si>
  <si>
    <t>Ведомость объёмов работ №2022-049</t>
  </si>
  <si>
    <t>Конструктивные решения</t>
  </si>
  <si>
    <t>Капитальный ремонт кровли Молодежного центра по адресу: Нижегородская область, г. Саров, ул. Куйбышева д. 19/1.</t>
  </si>
  <si>
    <t>Альбом инв. №СПБ2022-049-АС: листы 10-13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</si>
</sst>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Border="1" applyAlignment="1">
      <alignment horizontal="left" vertical="top"/>
    </xf>
    <xf numFmtId="0" fontId="8" fillId="0" borderId="0" xfId="0" applyFont="1" applyBorder="1"/>
    <xf numFmtId="49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36"/>
  <sheetViews>
    <sheetView tabSelected="1" topLeftCell="A223" zoomScale="115" zoomScaleNormal="115" workbookViewId="0">
      <selection activeCell="D126" sqref="D126"/>
    </sheetView>
  </sheetViews>
  <sheetFormatPr defaultColWidth="9.140625" defaultRowHeight="10.5" customHeight="1" x14ac:dyDescent="0.2"/>
  <cols>
    <col min="1" max="1" width="5.7109375" style="1" customWidth="1"/>
    <col min="2" max="2" width="5.7109375" style="2" customWidth="1"/>
    <col min="3" max="3" width="44.5703125" style="2" customWidth="1"/>
    <col min="4" max="4" width="12.5703125" style="2" customWidth="1"/>
    <col min="5" max="5" width="12.28515625" style="2" customWidth="1"/>
    <col min="6" max="6" width="15.140625" style="2" customWidth="1"/>
    <col min="7" max="7" width="8.7109375" style="2" customWidth="1"/>
    <col min="8" max="8" width="8.140625" style="2" hidden="1" customWidth="1"/>
    <col min="9" max="10" width="95.85546875" style="3" hidden="1" customWidth="1"/>
    <col min="11" max="11" width="7.85546875" style="2" customWidth="1"/>
    <col min="12" max="12" width="9.7109375" style="2" customWidth="1"/>
    <col min="13" max="13" width="11" style="2" hidden="1" customWidth="1"/>
    <col min="14" max="14" width="14.28515625" style="2" customWidth="1"/>
    <col min="15" max="16384" width="9.140625" style="2"/>
  </cols>
  <sheetData>
    <row r="2" spans="1:10" ht="40.5" customHeight="1" x14ac:dyDescent="0.2">
      <c r="A2" s="32" t="s">
        <v>138</v>
      </c>
      <c r="B2" s="33"/>
      <c r="C2" s="33"/>
    </row>
    <row r="3" spans="1:10" ht="18.75" customHeight="1" x14ac:dyDescent="0.25">
      <c r="A3" s="34" t="s">
        <v>139</v>
      </c>
      <c r="B3" s="35"/>
      <c r="C3" s="35"/>
    </row>
    <row r="10" spans="1:10" ht="16.5" customHeight="1" x14ac:dyDescent="0.25">
      <c r="A10" s="27" t="s">
        <v>140</v>
      </c>
      <c r="B10" s="27"/>
      <c r="C10" s="27"/>
      <c r="D10" s="27"/>
      <c r="E10" s="27"/>
      <c r="F10" s="27"/>
    </row>
    <row r="11" spans="1:10" customFormat="1" ht="32.25" customHeight="1" x14ac:dyDescent="0.25">
      <c r="A11" s="36" t="s">
        <v>142</v>
      </c>
      <c r="B11" s="36"/>
      <c r="C11" s="36"/>
      <c r="D11" s="36"/>
      <c r="E11" s="36"/>
      <c r="F11" s="36"/>
    </row>
    <row r="12" spans="1:10" customFormat="1" ht="13.5" customHeight="1" x14ac:dyDescent="0.25">
      <c r="A12" s="37" t="s">
        <v>141</v>
      </c>
      <c r="B12" s="37"/>
      <c r="C12" s="37"/>
      <c r="D12" s="37"/>
      <c r="E12" s="37"/>
      <c r="F12" s="37"/>
    </row>
    <row r="13" spans="1:10" customFormat="1" ht="36" customHeight="1" x14ac:dyDescent="0.25">
      <c r="A13" s="4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</row>
    <row r="14" spans="1:10" customFormat="1" ht="15" x14ac:dyDescent="0.25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10" customFormat="1" ht="15" x14ac:dyDescent="0.25">
      <c r="A15" s="28" t="s">
        <v>6</v>
      </c>
      <c r="B15" s="28"/>
      <c r="C15" s="28"/>
      <c r="D15" s="28"/>
      <c r="E15" s="28"/>
      <c r="F15" s="28"/>
      <c r="I15" s="8" t="s">
        <v>6</v>
      </c>
    </row>
    <row r="16" spans="1:10" customFormat="1" ht="15" x14ac:dyDescent="0.25">
      <c r="A16" s="29" t="s">
        <v>7</v>
      </c>
      <c r="B16" s="29"/>
      <c r="C16" s="29"/>
      <c r="D16" s="29"/>
      <c r="E16" s="29"/>
      <c r="F16" s="29"/>
      <c r="I16" s="8"/>
      <c r="J16" s="9" t="s">
        <v>7</v>
      </c>
    </row>
    <row r="17" spans="1:10" customFormat="1" ht="33.75" x14ac:dyDescent="0.25">
      <c r="A17" s="10">
        <f>IF(H17&lt;&gt;"",COUNTA(H$10:H17),"")</f>
        <v>1</v>
      </c>
      <c r="B17" s="11">
        <v>1</v>
      </c>
      <c r="C17" s="12" t="s">
        <v>8</v>
      </c>
      <c r="D17" s="13" t="s">
        <v>9</v>
      </c>
      <c r="E17" s="14">
        <v>1.1000000000000001</v>
      </c>
      <c r="F17" s="38" t="s">
        <v>143</v>
      </c>
      <c r="H17" s="2" t="s">
        <v>10</v>
      </c>
      <c r="I17" s="8"/>
      <c r="J17" s="9"/>
    </row>
    <row r="18" spans="1:10" customFormat="1" ht="33.75" x14ac:dyDescent="0.25">
      <c r="A18" s="10">
        <f>IF(H18&lt;&gt;"",COUNTA(H$10:H18),"")</f>
        <v>2</v>
      </c>
      <c r="B18" s="11">
        <v>2</v>
      </c>
      <c r="C18" s="12" t="s">
        <v>11</v>
      </c>
      <c r="D18" s="13" t="s">
        <v>12</v>
      </c>
      <c r="E18" s="14">
        <v>7.5</v>
      </c>
      <c r="F18" s="38" t="s">
        <v>143</v>
      </c>
      <c r="H18" s="2" t="s">
        <v>10</v>
      </c>
      <c r="I18" s="8"/>
      <c r="J18" s="9"/>
    </row>
    <row r="19" spans="1:10" customFormat="1" ht="33.75" x14ac:dyDescent="0.25">
      <c r="A19" s="10">
        <f>IF(H19&lt;&gt;"",COUNTA(H$10:H19),"")</f>
        <v>3</v>
      </c>
      <c r="B19" s="11">
        <v>3</v>
      </c>
      <c r="C19" s="12" t="s">
        <v>13</v>
      </c>
      <c r="D19" s="13" t="s">
        <v>14</v>
      </c>
      <c r="E19" s="14">
        <v>1.1000000000000001</v>
      </c>
      <c r="F19" s="38" t="s">
        <v>143</v>
      </c>
      <c r="H19" s="2" t="s">
        <v>10</v>
      </c>
      <c r="I19" s="8"/>
      <c r="J19" s="9"/>
    </row>
    <row r="20" spans="1:10" customFormat="1" ht="33.75" x14ac:dyDescent="0.25">
      <c r="A20" s="10">
        <f>IF(H20&lt;&gt;"",COUNTA(H$10:H20),"")</f>
        <v>4</v>
      </c>
      <c r="B20" s="11">
        <v>4</v>
      </c>
      <c r="C20" s="12" t="s">
        <v>15</v>
      </c>
      <c r="D20" s="13" t="s">
        <v>16</v>
      </c>
      <c r="E20" s="14">
        <v>1.4</v>
      </c>
      <c r="F20" s="38" t="s">
        <v>143</v>
      </c>
      <c r="H20" s="2" t="s">
        <v>10</v>
      </c>
      <c r="I20" s="8"/>
      <c r="J20" s="9"/>
    </row>
    <row r="21" spans="1:10" customFormat="1" ht="33.75" x14ac:dyDescent="0.25">
      <c r="A21" s="10">
        <f>IF(H21&lt;&gt;"",COUNTA(H$10:H21),"")</f>
        <v>5</v>
      </c>
      <c r="B21" s="11">
        <v>5</v>
      </c>
      <c r="C21" s="12" t="s">
        <v>17</v>
      </c>
      <c r="D21" s="13" t="s">
        <v>12</v>
      </c>
      <c r="E21" s="14">
        <v>7.5</v>
      </c>
      <c r="F21" s="38" t="s">
        <v>143</v>
      </c>
      <c r="H21" s="2" t="s">
        <v>10</v>
      </c>
      <c r="I21" s="8"/>
      <c r="J21" s="9"/>
    </row>
    <row r="22" spans="1:10" customFormat="1" ht="33.75" x14ac:dyDescent="0.25">
      <c r="A22" s="10">
        <f>IF(H22&lt;&gt;"",COUNTA(H$10:H22),"")</f>
        <v>6</v>
      </c>
      <c r="B22" s="11">
        <v>6</v>
      </c>
      <c r="C22" s="12" t="s">
        <v>18</v>
      </c>
      <c r="D22" s="13" t="s">
        <v>14</v>
      </c>
      <c r="E22" s="14">
        <v>1.1000000000000001</v>
      </c>
      <c r="F22" s="38" t="s">
        <v>143</v>
      </c>
      <c r="H22" s="2" t="s">
        <v>10</v>
      </c>
      <c r="I22" s="8"/>
      <c r="J22" s="9"/>
    </row>
    <row r="23" spans="1:10" customFormat="1" ht="33.75" x14ac:dyDescent="0.25">
      <c r="A23" s="10">
        <f>IF(H23&lt;&gt;"",COUNTA(H$10:H23),"")</f>
        <v>7</v>
      </c>
      <c r="B23" s="11">
        <v>7</v>
      </c>
      <c r="C23" s="12" t="s">
        <v>19</v>
      </c>
      <c r="D23" s="13" t="s">
        <v>14</v>
      </c>
      <c r="E23" s="15">
        <v>0.21</v>
      </c>
      <c r="F23" s="38" t="s">
        <v>143</v>
      </c>
      <c r="H23" s="2" t="s">
        <v>10</v>
      </c>
      <c r="I23" s="8"/>
      <c r="J23" s="9"/>
    </row>
    <row r="24" spans="1:10" customFormat="1" ht="33.75" x14ac:dyDescent="0.25">
      <c r="A24" s="10">
        <f>IF(H24&lt;&gt;"",COUNTA(H$10:H24),"")</f>
        <v>8</v>
      </c>
      <c r="B24" s="11">
        <v>8</v>
      </c>
      <c r="C24" s="12" t="s">
        <v>20</v>
      </c>
      <c r="D24" s="13" t="s">
        <v>21</v>
      </c>
      <c r="E24" s="14">
        <v>6.4</v>
      </c>
      <c r="F24" s="38" t="s">
        <v>143</v>
      </c>
      <c r="H24" s="2" t="s">
        <v>10</v>
      </c>
      <c r="I24" s="8"/>
      <c r="J24" s="9"/>
    </row>
    <row r="25" spans="1:10" customFormat="1" ht="33.75" x14ac:dyDescent="0.25">
      <c r="A25" s="10">
        <f>IF(H25&lt;&gt;"",COUNTA(H$10:H25),"")</f>
        <v>9</v>
      </c>
      <c r="B25" s="11">
        <v>9</v>
      </c>
      <c r="C25" s="12" t="s">
        <v>22</v>
      </c>
      <c r="D25" s="13" t="s">
        <v>23</v>
      </c>
      <c r="E25" s="16">
        <v>144</v>
      </c>
      <c r="F25" s="38" t="s">
        <v>143</v>
      </c>
      <c r="H25" s="2" t="s">
        <v>10</v>
      </c>
      <c r="I25" s="8"/>
      <c r="J25" s="9"/>
    </row>
    <row r="26" spans="1:10" customFormat="1" ht="33.75" x14ac:dyDescent="0.25">
      <c r="A26" s="10">
        <f>IF(H26&lt;&gt;"",COUNTA(H$10:H26),"")</f>
        <v>10</v>
      </c>
      <c r="B26" s="11">
        <v>10</v>
      </c>
      <c r="C26" s="12" t="s">
        <v>24</v>
      </c>
      <c r="D26" s="13" t="s">
        <v>25</v>
      </c>
      <c r="E26" s="14">
        <v>6.4</v>
      </c>
      <c r="F26" s="38" t="s">
        <v>143</v>
      </c>
      <c r="H26" s="2" t="s">
        <v>10</v>
      </c>
      <c r="I26" s="8"/>
      <c r="J26" s="9"/>
    </row>
    <row r="27" spans="1:10" customFormat="1" ht="33.75" x14ac:dyDescent="0.25">
      <c r="A27" s="10">
        <f>IF(H27&lt;&gt;"",COUNTA(H$10:H27),"")</f>
        <v>11</v>
      </c>
      <c r="B27" s="11">
        <v>11</v>
      </c>
      <c r="C27" s="12" t="s">
        <v>26</v>
      </c>
      <c r="D27" s="13" t="s">
        <v>27</v>
      </c>
      <c r="E27" s="16">
        <v>2</v>
      </c>
      <c r="F27" s="38" t="s">
        <v>143</v>
      </c>
      <c r="H27" s="2" t="s">
        <v>10</v>
      </c>
      <c r="I27" s="8"/>
      <c r="J27" s="9"/>
    </row>
    <row r="28" spans="1:10" customFormat="1" ht="33.75" x14ac:dyDescent="0.25">
      <c r="A28" s="10">
        <f>IF(H28&lt;&gt;"",COUNTA(H$10:H28),"")</f>
        <v>12</v>
      </c>
      <c r="B28" s="11">
        <v>12</v>
      </c>
      <c r="C28" s="12" t="s">
        <v>28</v>
      </c>
      <c r="D28" s="13" t="s">
        <v>29</v>
      </c>
      <c r="E28" s="15">
        <v>0.18</v>
      </c>
      <c r="F28" s="38" t="s">
        <v>143</v>
      </c>
      <c r="H28" s="2" t="s">
        <v>10</v>
      </c>
      <c r="I28" s="8"/>
      <c r="J28" s="9"/>
    </row>
    <row r="29" spans="1:10" customFormat="1" ht="33.75" x14ac:dyDescent="0.25">
      <c r="A29" s="10">
        <f>IF(H29&lt;&gt;"",COUNTA(H$10:H29),"")</f>
        <v>13</v>
      </c>
      <c r="B29" s="11">
        <v>13</v>
      </c>
      <c r="C29" s="12" t="s">
        <v>30</v>
      </c>
      <c r="D29" s="13" t="s">
        <v>31</v>
      </c>
      <c r="E29" s="16">
        <v>4</v>
      </c>
      <c r="F29" s="38" t="s">
        <v>143</v>
      </c>
      <c r="H29" s="2" t="s">
        <v>10</v>
      </c>
      <c r="I29" s="8"/>
      <c r="J29" s="9"/>
    </row>
    <row r="30" spans="1:10" customFormat="1" ht="33.75" x14ac:dyDescent="0.25">
      <c r="A30" s="10">
        <f>IF(H30&lt;&gt;"",COUNTA(H$10:H30),"")</f>
        <v>14</v>
      </c>
      <c r="B30" s="11">
        <v>14</v>
      </c>
      <c r="C30" s="12" t="s">
        <v>32</v>
      </c>
      <c r="D30" s="13" t="s">
        <v>31</v>
      </c>
      <c r="E30" s="16">
        <v>4</v>
      </c>
      <c r="F30" s="38" t="s">
        <v>143</v>
      </c>
      <c r="H30" s="2" t="s">
        <v>10</v>
      </c>
      <c r="I30" s="8"/>
      <c r="J30" s="9"/>
    </row>
    <row r="31" spans="1:10" customFormat="1" ht="33.75" x14ac:dyDescent="0.25">
      <c r="A31" s="10">
        <f>IF(H31&lt;&gt;"",COUNTA(H$10:H31),"")</f>
        <v>15</v>
      </c>
      <c r="B31" s="11">
        <v>15</v>
      </c>
      <c r="C31" s="12" t="s">
        <v>33</v>
      </c>
      <c r="D31" s="13" t="s">
        <v>34</v>
      </c>
      <c r="E31" s="17">
        <v>2.8999999999999998E-3</v>
      </c>
      <c r="F31" s="38" t="s">
        <v>143</v>
      </c>
      <c r="H31" s="2" t="s">
        <v>10</v>
      </c>
      <c r="I31" s="8"/>
      <c r="J31" s="9"/>
    </row>
    <row r="32" spans="1:10" customFormat="1" ht="33.75" x14ac:dyDescent="0.25">
      <c r="A32" s="10">
        <f>IF(H32&lt;&gt;"",COUNTA(H$10:H32),"")</f>
        <v>16</v>
      </c>
      <c r="B32" s="11">
        <v>16</v>
      </c>
      <c r="C32" s="12" t="s">
        <v>35</v>
      </c>
      <c r="D32" s="13" t="s">
        <v>36</v>
      </c>
      <c r="E32" s="16">
        <v>4</v>
      </c>
      <c r="F32" s="38" t="s">
        <v>143</v>
      </c>
      <c r="H32" s="2" t="s">
        <v>10</v>
      </c>
      <c r="I32" s="8"/>
      <c r="J32" s="9"/>
    </row>
    <row r="33" spans="1:10" customFormat="1" ht="33.75" x14ac:dyDescent="0.25">
      <c r="A33" s="10">
        <f>IF(H33&lt;&gt;"",COUNTA(H$10:H33),"")</f>
        <v>17</v>
      </c>
      <c r="B33" s="11">
        <v>17</v>
      </c>
      <c r="C33" s="12" t="s">
        <v>37</v>
      </c>
      <c r="D33" s="13" t="s">
        <v>9</v>
      </c>
      <c r="E33" s="15">
        <v>0.23</v>
      </c>
      <c r="F33" s="38" t="s">
        <v>143</v>
      </c>
      <c r="H33" s="2" t="s">
        <v>10</v>
      </c>
      <c r="I33" s="8"/>
      <c r="J33" s="9"/>
    </row>
    <row r="34" spans="1:10" customFormat="1" ht="33.75" x14ac:dyDescent="0.25">
      <c r="A34" s="10">
        <f>IF(H34&lt;&gt;"",COUNTA(H$10:H34),"")</f>
        <v>18</v>
      </c>
      <c r="B34" s="11">
        <v>18</v>
      </c>
      <c r="C34" s="12" t="s">
        <v>38</v>
      </c>
      <c r="D34" s="13" t="s">
        <v>39</v>
      </c>
      <c r="E34" s="14">
        <v>0.1</v>
      </c>
      <c r="F34" s="38" t="s">
        <v>143</v>
      </c>
      <c r="H34" s="2" t="s">
        <v>10</v>
      </c>
      <c r="I34" s="8"/>
      <c r="J34" s="9"/>
    </row>
    <row r="35" spans="1:10" customFormat="1" ht="33.75" x14ac:dyDescent="0.25">
      <c r="A35" s="10">
        <f>IF(H35&lt;&gt;"",COUNTA(H$10:H35),"")</f>
        <v>19</v>
      </c>
      <c r="B35" s="11">
        <v>19</v>
      </c>
      <c r="C35" s="12" t="s">
        <v>40</v>
      </c>
      <c r="D35" s="13" t="s">
        <v>41</v>
      </c>
      <c r="E35" s="15">
        <v>0.33</v>
      </c>
      <c r="F35" s="38" t="s">
        <v>143</v>
      </c>
      <c r="H35" s="2" t="s">
        <v>10</v>
      </c>
      <c r="I35" s="8"/>
      <c r="J35" s="9"/>
    </row>
    <row r="36" spans="1:10" customFormat="1" ht="33.75" x14ac:dyDescent="0.25">
      <c r="A36" s="10">
        <f>IF(H36&lt;&gt;"",COUNTA(H$10:H36),"")</f>
        <v>20</v>
      </c>
      <c r="B36" s="11">
        <v>20</v>
      </c>
      <c r="C36" s="12" t="s">
        <v>42</v>
      </c>
      <c r="D36" s="13" t="s">
        <v>41</v>
      </c>
      <c r="E36" s="14">
        <v>0.3</v>
      </c>
      <c r="F36" s="38" t="s">
        <v>143</v>
      </c>
      <c r="H36" s="2" t="s">
        <v>10</v>
      </c>
      <c r="I36" s="8"/>
      <c r="J36" s="9"/>
    </row>
    <row r="37" spans="1:10" customFormat="1" ht="33.75" x14ac:dyDescent="0.25">
      <c r="A37" s="10">
        <f>IF(H37&lt;&gt;"",COUNTA(H$10:H37),"")</f>
        <v>21</v>
      </c>
      <c r="B37" s="11">
        <v>21</v>
      </c>
      <c r="C37" s="12" t="s">
        <v>43</v>
      </c>
      <c r="D37" s="13" t="s">
        <v>41</v>
      </c>
      <c r="E37" s="15">
        <v>0.16</v>
      </c>
      <c r="F37" s="38" t="s">
        <v>143</v>
      </c>
      <c r="H37" s="2" t="s">
        <v>10</v>
      </c>
      <c r="I37" s="8"/>
      <c r="J37" s="9"/>
    </row>
    <row r="38" spans="1:10" customFormat="1" ht="15" x14ac:dyDescent="0.25">
      <c r="A38" s="29" t="s">
        <v>44</v>
      </c>
      <c r="B38" s="29"/>
      <c r="C38" s="29"/>
      <c r="D38" s="29"/>
      <c r="E38" s="29"/>
      <c r="F38" s="29"/>
      <c r="I38" s="8"/>
      <c r="J38" s="9" t="s">
        <v>44</v>
      </c>
    </row>
    <row r="39" spans="1:10" customFormat="1" ht="47.25" customHeight="1" x14ac:dyDescent="0.25">
      <c r="A39" s="10">
        <f>IF(H39&lt;&gt;"",COUNTA(H$10:H39),"")</f>
        <v>22</v>
      </c>
      <c r="B39" s="11">
        <v>22</v>
      </c>
      <c r="C39" s="12" t="s">
        <v>45</v>
      </c>
      <c r="D39" s="13" t="s">
        <v>46</v>
      </c>
      <c r="E39" s="15">
        <v>0.12</v>
      </c>
      <c r="F39" s="38" t="s">
        <v>143</v>
      </c>
      <c r="H39" s="2" t="s">
        <v>10</v>
      </c>
      <c r="I39" s="8"/>
      <c r="J39" s="9"/>
    </row>
    <row r="40" spans="1:10" customFormat="1" ht="33.75" x14ac:dyDescent="0.25">
      <c r="A40" s="10">
        <f>IF(H40&lt;&gt;"",COUNTA(H$10:H40),"")</f>
        <v>23</v>
      </c>
      <c r="B40" s="11">
        <v>23</v>
      </c>
      <c r="C40" s="12" t="s">
        <v>47</v>
      </c>
      <c r="D40" s="13" t="s">
        <v>21</v>
      </c>
      <c r="E40" s="14">
        <v>6.4</v>
      </c>
      <c r="F40" s="38" t="s">
        <v>143</v>
      </c>
      <c r="H40" s="2" t="s">
        <v>10</v>
      </c>
      <c r="I40" s="8"/>
      <c r="J40" s="9"/>
    </row>
    <row r="41" spans="1:10" customFormat="1" ht="33.75" x14ac:dyDescent="0.25">
      <c r="A41" s="10">
        <f>IF(H41&lt;&gt;"",COUNTA(H$10:H41),"")</f>
        <v>24</v>
      </c>
      <c r="B41" s="11">
        <v>24</v>
      </c>
      <c r="C41" s="12" t="s">
        <v>48</v>
      </c>
      <c r="D41" s="13" t="s">
        <v>21</v>
      </c>
      <c r="E41" s="14">
        <v>6.4</v>
      </c>
      <c r="F41" s="38" t="s">
        <v>143</v>
      </c>
      <c r="H41" s="2" t="s">
        <v>10</v>
      </c>
      <c r="I41" s="8"/>
      <c r="J41" s="9"/>
    </row>
    <row r="42" spans="1:10" customFormat="1" ht="33.75" x14ac:dyDescent="0.25">
      <c r="A42" s="10">
        <f>IF(H42&lt;&gt;"",COUNTA(H$10:H42),"")</f>
        <v>25</v>
      </c>
      <c r="B42" s="11">
        <v>26</v>
      </c>
      <c r="C42" s="12" t="s">
        <v>50</v>
      </c>
      <c r="D42" s="13" t="s">
        <v>51</v>
      </c>
      <c r="E42" s="16">
        <v>7</v>
      </c>
      <c r="F42" s="38" t="s">
        <v>143</v>
      </c>
      <c r="H42" s="2" t="s">
        <v>10</v>
      </c>
      <c r="I42" s="8"/>
      <c r="J42" s="9"/>
    </row>
    <row r="43" spans="1:10" customFormat="1" ht="33.75" x14ac:dyDescent="0.25">
      <c r="A43" s="10">
        <f>IF(H43&lt;&gt;"",COUNTA(H$10:H43),"")</f>
        <v>26</v>
      </c>
      <c r="B43" s="11">
        <v>28</v>
      </c>
      <c r="C43" s="12" t="s">
        <v>52</v>
      </c>
      <c r="D43" s="13" t="s">
        <v>53</v>
      </c>
      <c r="E43" s="14">
        <v>6.4</v>
      </c>
      <c r="F43" s="38" t="s">
        <v>143</v>
      </c>
      <c r="H43" s="2" t="s">
        <v>10</v>
      </c>
      <c r="I43" s="8"/>
      <c r="J43" s="9"/>
    </row>
    <row r="44" spans="1:10" customFormat="1" ht="33.75" x14ac:dyDescent="0.25">
      <c r="A44" s="10">
        <f>IF(H44&lt;&gt;"",COUNTA(H$10:H44),"")</f>
        <v>27</v>
      </c>
      <c r="B44" s="11">
        <v>30</v>
      </c>
      <c r="C44" s="12" t="s">
        <v>54</v>
      </c>
      <c r="D44" s="13" t="s">
        <v>53</v>
      </c>
      <c r="E44" s="14">
        <v>6.4</v>
      </c>
      <c r="F44" s="38" t="s">
        <v>143</v>
      </c>
      <c r="H44" s="2" t="s">
        <v>10</v>
      </c>
      <c r="I44" s="8"/>
      <c r="J44" s="9"/>
    </row>
    <row r="45" spans="1:10" customFormat="1" ht="33.75" x14ac:dyDescent="0.25">
      <c r="A45" s="10">
        <f>IF(H45&lt;&gt;"",COUNTA(H$10:H45),"")</f>
        <v>28</v>
      </c>
      <c r="B45" s="11">
        <v>32</v>
      </c>
      <c r="C45" s="12" t="s">
        <v>50</v>
      </c>
      <c r="D45" s="13" t="s">
        <v>51</v>
      </c>
      <c r="E45" s="14">
        <v>6.4</v>
      </c>
      <c r="F45" s="38" t="s">
        <v>143</v>
      </c>
      <c r="H45" s="2" t="s">
        <v>10</v>
      </c>
      <c r="I45" s="8"/>
      <c r="J45" s="9"/>
    </row>
    <row r="46" spans="1:10" customFormat="1" ht="33.75" x14ac:dyDescent="0.25">
      <c r="A46" s="10">
        <f>IF(H46&lt;&gt;"",COUNTA(H$10:H46),"")</f>
        <v>29</v>
      </c>
      <c r="B46" s="11">
        <v>34</v>
      </c>
      <c r="C46" s="12" t="s">
        <v>55</v>
      </c>
      <c r="D46" s="13" t="s">
        <v>23</v>
      </c>
      <c r="E46" s="16">
        <v>112</v>
      </c>
      <c r="F46" s="38" t="s">
        <v>143</v>
      </c>
      <c r="H46" s="2" t="s">
        <v>10</v>
      </c>
      <c r="I46" s="8"/>
      <c r="J46" s="9"/>
    </row>
    <row r="47" spans="1:10" customFormat="1" ht="33.75" x14ac:dyDescent="0.25">
      <c r="A47" s="10">
        <f>IF(H47&lt;&gt;"",COUNTA(H$10:H47),"")</f>
        <v>30</v>
      </c>
      <c r="B47" s="11">
        <v>36</v>
      </c>
      <c r="C47" s="12" t="s">
        <v>56</v>
      </c>
      <c r="D47" s="13" t="s">
        <v>57</v>
      </c>
      <c r="E47" s="14">
        <v>2.2999999999999998</v>
      </c>
      <c r="F47" s="38" t="s">
        <v>143</v>
      </c>
      <c r="H47" s="2" t="s">
        <v>10</v>
      </c>
      <c r="I47" s="8"/>
      <c r="J47" s="9"/>
    </row>
    <row r="48" spans="1:10" customFormat="1" ht="33.75" x14ac:dyDescent="0.25">
      <c r="A48" s="10">
        <f>IF(H48&lt;&gt;"",COUNTA(H$10:H48),"")</f>
        <v>31</v>
      </c>
      <c r="B48" s="11">
        <v>38</v>
      </c>
      <c r="C48" s="12" t="s">
        <v>47</v>
      </c>
      <c r="D48" s="13" t="s">
        <v>21</v>
      </c>
      <c r="E48" s="14">
        <v>6.4</v>
      </c>
      <c r="F48" s="38" t="s">
        <v>143</v>
      </c>
      <c r="H48" s="2" t="s">
        <v>10</v>
      </c>
      <c r="I48" s="8"/>
      <c r="J48" s="9"/>
    </row>
    <row r="49" spans="1:10" customFormat="1" ht="33.75" x14ac:dyDescent="0.25">
      <c r="A49" s="10">
        <f>IF(H49&lt;&gt;"",COUNTA(H$10:H49),"")</f>
        <v>32</v>
      </c>
      <c r="B49" s="11">
        <v>39</v>
      </c>
      <c r="C49" s="12" t="s">
        <v>48</v>
      </c>
      <c r="D49" s="13" t="s">
        <v>21</v>
      </c>
      <c r="E49" s="14">
        <v>6.4</v>
      </c>
      <c r="F49" s="38" t="s">
        <v>143</v>
      </c>
      <c r="H49" s="2" t="s">
        <v>10</v>
      </c>
      <c r="I49" s="8"/>
      <c r="J49" s="9"/>
    </row>
    <row r="50" spans="1:10" customFormat="1" ht="33.75" x14ac:dyDescent="0.25">
      <c r="A50" s="10">
        <f>IF(H50&lt;&gt;"",COUNTA(H$10:H50),"")</f>
        <v>33</v>
      </c>
      <c r="B50" s="11">
        <v>41</v>
      </c>
      <c r="C50" s="12" t="s">
        <v>58</v>
      </c>
      <c r="D50" s="13" t="s">
        <v>34</v>
      </c>
      <c r="E50" s="18">
        <v>0.69699999999999995</v>
      </c>
      <c r="F50" s="38" t="s">
        <v>143</v>
      </c>
      <c r="H50" s="2" t="s">
        <v>10</v>
      </c>
      <c r="I50" s="8"/>
      <c r="J50" s="9"/>
    </row>
    <row r="51" spans="1:10" customFormat="1" ht="33.75" x14ac:dyDescent="0.25">
      <c r="A51" s="10">
        <f>IF(H51&lt;&gt;"",COUNTA(H$10:H51),"")</f>
        <v>34</v>
      </c>
      <c r="B51" s="11">
        <v>43</v>
      </c>
      <c r="C51" s="12" t="s">
        <v>59</v>
      </c>
      <c r="D51" s="13" t="s">
        <v>60</v>
      </c>
      <c r="E51" s="14">
        <v>2.2999999999999998</v>
      </c>
      <c r="F51" s="38" t="s">
        <v>143</v>
      </c>
      <c r="H51" s="2" t="s">
        <v>10</v>
      </c>
      <c r="I51" s="8"/>
      <c r="J51" s="9"/>
    </row>
    <row r="52" spans="1:10" customFormat="1" ht="33.75" x14ac:dyDescent="0.25">
      <c r="A52" s="10">
        <f>IF(H52&lt;&gt;"",COUNTA(H$10:H52),"")</f>
        <v>35</v>
      </c>
      <c r="B52" s="11">
        <v>46</v>
      </c>
      <c r="C52" s="12" t="s">
        <v>61</v>
      </c>
      <c r="D52" s="13" t="s">
        <v>12</v>
      </c>
      <c r="E52" s="18">
        <v>0.34499999999999997</v>
      </c>
      <c r="F52" s="38" t="s">
        <v>143</v>
      </c>
      <c r="H52" s="2" t="s">
        <v>10</v>
      </c>
      <c r="I52" s="8"/>
      <c r="J52" s="9"/>
    </row>
    <row r="53" spans="1:10" customFormat="1" ht="33.75" x14ac:dyDescent="0.25">
      <c r="A53" s="10">
        <f>IF(H53&lt;&gt;"",COUNTA(H$10:H53),"")</f>
        <v>36</v>
      </c>
      <c r="B53" s="11">
        <v>48</v>
      </c>
      <c r="C53" s="12" t="s">
        <v>62</v>
      </c>
      <c r="D53" s="13" t="s">
        <v>25</v>
      </c>
      <c r="E53" s="15">
        <v>0.55000000000000004</v>
      </c>
      <c r="F53" s="38" t="s">
        <v>143</v>
      </c>
      <c r="H53" s="2" t="s">
        <v>10</v>
      </c>
      <c r="I53" s="8"/>
      <c r="J53" s="9"/>
    </row>
    <row r="54" spans="1:10" customFormat="1" ht="33" customHeight="1" x14ac:dyDescent="0.25">
      <c r="A54" s="10">
        <f>IF(H54&lt;&gt;"",COUNTA(H$10:H54),"")</f>
        <v>37</v>
      </c>
      <c r="B54" s="11">
        <v>50</v>
      </c>
      <c r="C54" s="12" t="s">
        <v>63</v>
      </c>
      <c r="D54" s="13" t="s">
        <v>64</v>
      </c>
      <c r="E54" s="15">
        <v>0.55000000000000004</v>
      </c>
      <c r="F54" s="38" t="s">
        <v>143</v>
      </c>
      <c r="H54" s="2" t="s">
        <v>10</v>
      </c>
      <c r="I54" s="8"/>
      <c r="J54" s="9"/>
    </row>
    <row r="55" spans="1:10" customFormat="1" ht="33.75" x14ac:dyDescent="0.25">
      <c r="A55" s="10">
        <f>IF(H55&lt;&gt;"",COUNTA(H$10:H55),"")</f>
        <v>38</v>
      </c>
      <c r="B55" s="11">
        <v>52</v>
      </c>
      <c r="C55" s="12" t="s">
        <v>65</v>
      </c>
      <c r="D55" s="13" t="s">
        <v>21</v>
      </c>
      <c r="E55" s="15">
        <v>0.55000000000000004</v>
      </c>
      <c r="F55" s="38" t="s">
        <v>143</v>
      </c>
      <c r="H55" s="2" t="s">
        <v>10</v>
      </c>
      <c r="I55" s="8"/>
      <c r="J55" s="9"/>
    </row>
    <row r="56" spans="1:10" customFormat="1" ht="33.75" x14ac:dyDescent="0.25">
      <c r="A56" s="10">
        <f>IF(H56&lt;&gt;"",COUNTA(H$10:H56),"")</f>
        <v>39</v>
      </c>
      <c r="B56" s="11">
        <v>53</v>
      </c>
      <c r="C56" s="12" t="s">
        <v>66</v>
      </c>
      <c r="D56" s="13" t="s">
        <v>21</v>
      </c>
      <c r="E56" s="15">
        <v>-0.55000000000000004</v>
      </c>
      <c r="F56" s="38" t="s">
        <v>143</v>
      </c>
      <c r="H56" s="2" t="s">
        <v>10</v>
      </c>
      <c r="I56" s="8"/>
      <c r="J56" s="9"/>
    </row>
    <row r="57" spans="1:10" customFormat="1" ht="33.75" x14ac:dyDescent="0.25">
      <c r="A57" s="10">
        <f>IF(H57&lt;&gt;"",COUNTA(H$10:H57),"")</f>
        <v>40</v>
      </c>
      <c r="B57" s="11">
        <v>55</v>
      </c>
      <c r="C57" s="12" t="s">
        <v>67</v>
      </c>
      <c r="D57" s="13" t="s">
        <v>12</v>
      </c>
      <c r="E57" s="15">
        <v>6.95</v>
      </c>
      <c r="F57" s="38" t="s">
        <v>143</v>
      </c>
      <c r="H57" s="2" t="s">
        <v>10</v>
      </c>
      <c r="I57" s="8"/>
      <c r="J57" s="9"/>
    </row>
    <row r="58" spans="1:10" customFormat="1" ht="33.75" x14ac:dyDescent="0.25">
      <c r="A58" s="10">
        <f>IF(H58&lt;&gt;"",COUNTA(H$10:H58),"")</f>
        <v>41</v>
      </c>
      <c r="B58" s="11">
        <v>57</v>
      </c>
      <c r="C58" s="12" t="s">
        <v>68</v>
      </c>
      <c r="D58" s="13" t="s">
        <v>12</v>
      </c>
      <c r="E58" s="14">
        <v>7.5</v>
      </c>
      <c r="F58" s="38" t="s">
        <v>143</v>
      </c>
      <c r="H58" s="2" t="s">
        <v>10</v>
      </c>
      <c r="I58" s="8"/>
      <c r="J58" s="9"/>
    </row>
    <row r="59" spans="1:10" customFormat="1" ht="33.75" x14ac:dyDescent="0.25">
      <c r="A59" s="10">
        <f>IF(H59&lt;&gt;"",COUNTA(H$10:H59),"")</f>
        <v>42</v>
      </c>
      <c r="B59" s="11">
        <v>60</v>
      </c>
      <c r="C59" s="12" t="s">
        <v>69</v>
      </c>
      <c r="D59" s="13" t="s">
        <v>14</v>
      </c>
      <c r="E59" s="14">
        <v>1.1000000000000001</v>
      </c>
      <c r="F59" s="38" t="s">
        <v>143</v>
      </c>
      <c r="H59" s="2" t="s">
        <v>10</v>
      </c>
      <c r="I59" s="8"/>
      <c r="J59" s="9"/>
    </row>
    <row r="60" spans="1:10" customFormat="1" ht="33.75" x14ac:dyDescent="0.25">
      <c r="A60" s="10">
        <f>IF(H60&lt;&gt;"",COUNTA(H$10:H60),"")</f>
        <v>43</v>
      </c>
      <c r="B60" s="11">
        <v>63</v>
      </c>
      <c r="C60" s="12" t="s">
        <v>70</v>
      </c>
      <c r="D60" s="13" t="s">
        <v>25</v>
      </c>
      <c r="E60" s="18">
        <v>0.84699999999999998</v>
      </c>
      <c r="F60" s="38" t="s">
        <v>143</v>
      </c>
      <c r="H60" s="2" t="s">
        <v>10</v>
      </c>
      <c r="I60" s="8"/>
      <c r="J60" s="9"/>
    </row>
    <row r="61" spans="1:10" customFormat="1" ht="33.75" x14ac:dyDescent="0.25">
      <c r="A61" s="10">
        <f>IF(H61&lt;&gt;"",COUNTA(H$10:H61),"")</f>
        <v>44</v>
      </c>
      <c r="B61" s="11">
        <v>65</v>
      </c>
      <c r="C61" s="12" t="s">
        <v>71</v>
      </c>
      <c r="D61" s="13" t="s">
        <v>27</v>
      </c>
      <c r="E61" s="16">
        <v>2</v>
      </c>
      <c r="F61" s="38" t="s">
        <v>143</v>
      </c>
      <c r="H61" s="2" t="s">
        <v>10</v>
      </c>
      <c r="I61" s="8"/>
      <c r="J61" s="9"/>
    </row>
    <row r="62" spans="1:10" customFormat="1" ht="33.75" x14ac:dyDescent="0.25">
      <c r="A62" s="10">
        <f>IF(H62&lt;&gt;"",COUNTA(H$10:H62),"")</f>
        <v>45</v>
      </c>
      <c r="B62" s="11">
        <v>67</v>
      </c>
      <c r="C62" s="12" t="s">
        <v>72</v>
      </c>
      <c r="D62" s="13" t="s">
        <v>14</v>
      </c>
      <c r="E62" s="15">
        <v>0.04</v>
      </c>
      <c r="F62" s="38" t="s">
        <v>143</v>
      </c>
      <c r="H62" s="2" t="s">
        <v>10</v>
      </c>
      <c r="I62" s="8"/>
      <c r="J62" s="9"/>
    </row>
    <row r="63" spans="1:10" customFormat="1" ht="15" x14ac:dyDescent="0.25">
      <c r="A63" s="29" t="s">
        <v>73</v>
      </c>
      <c r="B63" s="29"/>
      <c r="C63" s="29"/>
      <c r="D63" s="29"/>
      <c r="E63" s="29"/>
      <c r="F63" s="29"/>
      <c r="I63" s="8"/>
      <c r="J63" s="9" t="s">
        <v>73</v>
      </c>
    </row>
    <row r="64" spans="1:10" customFormat="1" ht="33.75" x14ac:dyDescent="0.25">
      <c r="A64" s="10">
        <f>IF(H64&lt;&gt;"",COUNTA(H$10:H64),"")</f>
        <v>46</v>
      </c>
      <c r="B64" s="11">
        <v>69</v>
      </c>
      <c r="C64" s="12" t="s">
        <v>74</v>
      </c>
      <c r="D64" s="13" t="s">
        <v>25</v>
      </c>
      <c r="E64" s="15">
        <v>0.15</v>
      </c>
      <c r="F64" s="38" t="s">
        <v>143</v>
      </c>
      <c r="H64" s="2" t="s">
        <v>10</v>
      </c>
      <c r="I64" s="8"/>
      <c r="J64" s="9"/>
    </row>
    <row r="65" spans="1:10" customFormat="1" ht="33.75" x14ac:dyDescent="0.25">
      <c r="A65" s="10">
        <f>IF(H65&lt;&gt;"",COUNTA(H$10:H65),"")</f>
        <v>47</v>
      </c>
      <c r="B65" s="11">
        <v>71</v>
      </c>
      <c r="C65" s="12" t="s">
        <v>75</v>
      </c>
      <c r="D65" s="13" t="s">
        <v>14</v>
      </c>
      <c r="E65" s="15">
        <v>0.25</v>
      </c>
      <c r="F65" s="38" t="s">
        <v>143</v>
      </c>
      <c r="H65" s="2" t="s">
        <v>10</v>
      </c>
      <c r="I65" s="8"/>
      <c r="J65" s="9"/>
    </row>
    <row r="66" spans="1:10" customFormat="1" ht="24.75" customHeight="1" x14ac:dyDescent="0.25">
      <c r="A66" s="29" t="s">
        <v>76</v>
      </c>
      <c r="B66" s="29"/>
      <c r="C66" s="29"/>
      <c r="D66" s="29"/>
      <c r="E66" s="29"/>
      <c r="F66" s="29"/>
      <c r="I66" s="8"/>
      <c r="J66" s="9" t="s">
        <v>76</v>
      </c>
    </row>
    <row r="67" spans="1:10" customFormat="1" ht="33.75" x14ac:dyDescent="0.25">
      <c r="A67" s="10">
        <f>IF(H67&lt;&gt;"",COUNTA(H$10:H67),"")</f>
        <v>48</v>
      </c>
      <c r="B67" s="11">
        <v>74</v>
      </c>
      <c r="C67" s="12" t="s">
        <v>77</v>
      </c>
      <c r="D67" s="13" t="s">
        <v>78</v>
      </c>
      <c r="E67" s="17">
        <v>1.37E-2</v>
      </c>
      <c r="F67" s="38" t="s">
        <v>143</v>
      </c>
      <c r="H67" s="2" t="s">
        <v>10</v>
      </c>
      <c r="I67" s="8"/>
      <c r="J67" s="9"/>
    </row>
    <row r="68" spans="1:10" customFormat="1" ht="33.75" x14ac:dyDescent="0.25">
      <c r="A68" s="10">
        <f>IF(H68&lt;&gt;"",COUNTA(H$10:H68),"")</f>
        <v>49</v>
      </c>
      <c r="B68" s="11">
        <v>76</v>
      </c>
      <c r="C68" s="12" t="s">
        <v>79</v>
      </c>
      <c r="D68" s="13" t="s">
        <v>80</v>
      </c>
      <c r="E68" s="18">
        <v>5.0000000000000001E-3</v>
      </c>
      <c r="F68" s="38" t="s">
        <v>143</v>
      </c>
      <c r="H68" s="2" t="s">
        <v>10</v>
      </c>
      <c r="I68" s="8"/>
      <c r="J68" s="9"/>
    </row>
    <row r="69" spans="1:10" customFormat="1" ht="33.75" x14ac:dyDescent="0.25">
      <c r="A69" s="10">
        <f>IF(H69&lt;&gt;"",COUNTA(H$10:H69),"")</f>
        <v>50</v>
      </c>
      <c r="B69" s="11">
        <v>77</v>
      </c>
      <c r="C69" s="12" t="s">
        <v>81</v>
      </c>
      <c r="D69" s="13" t="s">
        <v>80</v>
      </c>
      <c r="E69" s="18">
        <v>5.0000000000000001E-3</v>
      </c>
      <c r="F69" s="38" t="s">
        <v>143</v>
      </c>
      <c r="H69" s="2" t="s">
        <v>10</v>
      </c>
      <c r="I69" s="8"/>
      <c r="J69" s="9"/>
    </row>
    <row r="70" spans="1:10" customFormat="1" ht="33.75" x14ac:dyDescent="0.25">
      <c r="A70" s="10">
        <f>IF(H70&lt;&gt;"",COUNTA(H$10:H70),"")</f>
        <v>51</v>
      </c>
      <c r="B70" s="11">
        <v>78</v>
      </c>
      <c r="C70" s="12" t="s">
        <v>82</v>
      </c>
      <c r="D70" s="13" t="s">
        <v>14</v>
      </c>
      <c r="E70" s="18">
        <v>5.0000000000000001E-3</v>
      </c>
      <c r="F70" s="38" t="s">
        <v>143</v>
      </c>
      <c r="H70" s="2" t="s">
        <v>10</v>
      </c>
      <c r="I70" s="8"/>
      <c r="J70" s="9"/>
    </row>
    <row r="71" spans="1:10" customFormat="1" ht="33.75" x14ac:dyDescent="0.25">
      <c r="A71" s="10">
        <f>IF(H71&lt;&gt;"",COUNTA(H$10:H71),"")</f>
        <v>52</v>
      </c>
      <c r="B71" s="11">
        <v>83</v>
      </c>
      <c r="C71" s="12" t="s">
        <v>83</v>
      </c>
      <c r="D71" s="13" t="s">
        <v>36</v>
      </c>
      <c r="E71" s="16">
        <v>1</v>
      </c>
      <c r="F71" s="38" t="s">
        <v>143</v>
      </c>
      <c r="H71" s="2" t="s">
        <v>10</v>
      </c>
      <c r="I71" s="8"/>
      <c r="J71" s="9"/>
    </row>
    <row r="72" spans="1:10" customFormat="1" ht="19.5" customHeight="1" x14ac:dyDescent="0.25">
      <c r="A72" s="29" t="s">
        <v>84</v>
      </c>
      <c r="B72" s="29"/>
      <c r="C72" s="29"/>
      <c r="D72" s="29"/>
      <c r="E72" s="29"/>
      <c r="F72" s="29"/>
      <c r="I72" s="8"/>
      <c r="J72" s="9" t="s">
        <v>84</v>
      </c>
    </row>
    <row r="73" spans="1:10" customFormat="1" ht="33.75" x14ac:dyDescent="0.25">
      <c r="A73" s="10">
        <f>IF(H73&lt;&gt;"",COUNTA(H$10:H73),"")</f>
        <v>53</v>
      </c>
      <c r="B73" s="11">
        <v>84</v>
      </c>
      <c r="C73" s="12" t="s">
        <v>84</v>
      </c>
      <c r="D73" s="13" t="s">
        <v>31</v>
      </c>
      <c r="E73" s="16">
        <v>4</v>
      </c>
      <c r="F73" s="38" t="s">
        <v>143</v>
      </c>
      <c r="H73" s="2" t="s">
        <v>10</v>
      </c>
      <c r="I73" s="8"/>
      <c r="J73" s="9"/>
    </row>
    <row r="74" spans="1:10" customFormat="1" ht="15" x14ac:dyDescent="0.25">
      <c r="A74" s="29" t="s">
        <v>85</v>
      </c>
      <c r="B74" s="29"/>
      <c r="C74" s="29"/>
      <c r="D74" s="29"/>
      <c r="E74" s="29"/>
      <c r="F74" s="29"/>
      <c r="I74" s="8"/>
      <c r="J74" s="9" t="s">
        <v>85</v>
      </c>
    </row>
    <row r="75" spans="1:10" customFormat="1" ht="33.75" x14ac:dyDescent="0.25">
      <c r="A75" s="10">
        <f>IF(H75&lt;&gt;"",COUNTA(H$10:H75),"")</f>
        <v>54</v>
      </c>
      <c r="B75" s="11">
        <v>86</v>
      </c>
      <c r="C75" s="12" t="s">
        <v>82</v>
      </c>
      <c r="D75" s="13" t="s">
        <v>14</v>
      </c>
      <c r="E75" s="18">
        <v>5.0000000000000001E-3</v>
      </c>
      <c r="F75" s="38" t="s">
        <v>143</v>
      </c>
      <c r="H75" s="2" t="s">
        <v>10</v>
      </c>
      <c r="I75" s="8"/>
      <c r="J75" s="9"/>
    </row>
    <row r="76" spans="1:10" customFormat="1" ht="33.75" x14ac:dyDescent="0.25">
      <c r="A76" s="10">
        <f>IF(H76&lt;&gt;"",COUNTA(H$10:H76),"")</f>
        <v>55</v>
      </c>
      <c r="B76" s="11">
        <v>91</v>
      </c>
      <c r="C76" s="12" t="s">
        <v>86</v>
      </c>
      <c r="D76" s="13" t="s">
        <v>87</v>
      </c>
      <c r="E76" s="15">
        <v>0.04</v>
      </c>
      <c r="F76" s="38" t="s">
        <v>143</v>
      </c>
      <c r="H76" s="2" t="s">
        <v>10</v>
      </c>
      <c r="I76" s="8"/>
      <c r="J76" s="9"/>
    </row>
    <row r="77" spans="1:10" customFormat="1" ht="33.75" x14ac:dyDescent="0.25">
      <c r="A77" s="10">
        <f>IF(H77&lt;&gt;"",COUNTA(H$10:H77),"")</f>
        <v>56</v>
      </c>
      <c r="B77" s="11">
        <v>92</v>
      </c>
      <c r="C77" s="12" t="s">
        <v>88</v>
      </c>
      <c r="D77" s="13" t="s">
        <v>87</v>
      </c>
      <c r="E77" s="15">
        <v>0.04</v>
      </c>
      <c r="F77" s="38" t="s">
        <v>143</v>
      </c>
      <c r="H77" s="2" t="s">
        <v>10</v>
      </c>
      <c r="I77" s="8"/>
      <c r="J77" s="9"/>
    </row>
    <row r="78" spans="1:10" customFormat="1" ht="33.75" x14ac:dyDescent="0.25">
      <c r="A78" s="10">
        <f>IF(H78&lt;&gt;"",COUNTA(H$10:H78),"")</f>
        <v>57</v>
      </c>
      <c r="B78" s="11">
        <v>93</v>
      </c>
      <c r="C78" s="12" t="s">
        <v>89</v>
      </c>
      <c r="D78" s="13" t="s">
        <v>34</v>
      </c>
      <c r="E78" s="17">
        <v>2.8999999999999998E-3</v>
      </c>
      <c r="F78" s="38" t="s">
        <v>143</v>
      </c>
      <c r="H78" s="2" t="s">
        <v>10</v>
      </c>
      <c r="I78" s="8"/>
      <c r="J78" s="9"/>
    </row>
    <row r="79" spans="1:10" customFormat="1" ht="15" x14ac:dyDescent="0.25">
      <c r="A79" s="29" t="s">
        <v>90</v>
      </c>
      <c r="B79" s="29"/>
      <c r="C79" s="29"/>
      <c r="D79" s="29"/>
      <c r="E79" s="29"/>
      <c r="F79" s="29"/>
      <c r="I79" s="8"/>
      <c r="J79" s="9" t="s">
        <v>90</v>
      </c>
    </row>
    <row r="80" spans="1:10" customFormat="1" ht="33.75" x14ac:dyDescent="0.25">
      <c r="A80" s="10">
        <f>IF(H80&lt;&gt;"",COUNTA(H$10:H80),"")</f>
        <v>58</v>
      </c>
      <c r="B80" s="11">
        <v>101</v>
      </c>
      <c r="C80" s="12" t="s">
        <v>91</v>
      </c>
      <c r="D80" s="13" t="s">
        <v>41</v>
      </c>
      <c r="E80" s="19">
        <v>0.33399000000000001</v>
      </c>
      <c r="F80" s="38" t="s">
        <v>143</v>
      </c>
      <c r="H80" s="2" t="s">
        <v>10</v>
      </c>
      <c r="I80" s="8"/>
      <c r="J80" s="9"/>
    </row>
    <row r="81" spans="1:10" customFormat="1" ht="33.75" x14ac:dyDescent="0.25">
      <c r="A81" s="10">
        <f>IF(H81&lt;&gt;"",COUNTA(H$10:H81),"")</f>
        <v>59</v>
      </c>
      <c r="B81" s="11">
        <v>103</v>
      </c>
      <c r="C81" s="12" t="s">
        <v>92</v>
      </c>
      <c r="D81" s="13" t="s">
        <v>87</v>
      </c>
      <c r="E81" s="15">
        <v>0.22</v>
      </c>
      <c r="F81" s="38" t="s">
        <v>143</v>
      </c>
      <c r="H81" s="2" t="s">
        <v>10</v>
      </c>
      <c r="I81" s="8"/>
      <c r="J81" s="9"/>
    </row>
    <row r="82" spans="1:10" customFormat="1" ht="33.75" x14ac:dyDescent="0.25">
      <c r="A82" s="10">
        <f>IF(H82&lt;&gt;"",COUNTA(H$10:H82),"")</f>
        <v>60</v>
      </c>
      <c r="B82" s="11">
        <v>104</v>
      </c>
      <c r="C82" s="12" t="s">
        <v>93</v>
      </c>
      <c r="D82" s="13" t="s">
        <v>87</v>
      </c>
      <c r="E82" s="15">
        <v>0.22</v>
      </c>
      <c r="F82" s="38" t="s">
        <v>143</v>
      </c>
      <c r="H82" s="2" t="s">
        <v>10</v>
      </c>
      <c r="I82" s="8"/>
      <c r="J82" s="9"/>
    </row>
    <row r="83" spans="1:10" customFormat="1" ht="33.75" x14ac:dyDescent="0.25">
      <c r="A83" s="10">
        <f>IF(H83&lt;&gt;"",COUNTA(H$10:H83),"")</f>
        <v>61</v>
      </c>
      <c r="B83" s="11">
        <v>105</v>
      </c>
      <c r="C83" s="12" t="s">
        <v>94</v>
      </c>
      <c r="D83" s="13" t="s">
        <v>34</v>
      </c>
      <c r="E83" s="19">
        <v>2.64E-3</v>
      </c>
      <c r="F83" s="38" t="s">
        <v>143</v>
      </c>
      <c r="H83" s="2" t="s">
        <v>10</v>
      </c>
      <c r="I83" s="8"/>
      <c r="J83" s="9"/>
    </row>
    <row r="84" spans="1:10" customFormat="1" ht="33.75" x14ac:dyDescent="0.25">
      <c r="A84" s="10">
        <f>IF(H84&lt;&gt;"",COUNTA(H$10:H84),"")</f>
        <v>62</v>
      </c>
      <c r="B84" s="11">
        <v>107</v>
      </c>
      <c r="C84" s="12" t="s">
        <v>95</v>
      </c>
      <c r="D84" s="13" t="s">
        <v>80</v>
      </c>
      <c r="E84" s="15">
        <v>7.0000000000000007E-2</v>
      </c>
      <c r="F84" s="38" t="s">
        <v>143</v>
      </c>
      <c r="H84" s="2" t="s">
        <v>10</v>
      </c>
      <c r="I84" s="8"/>
      <c r="J84" s="9"/>
    </row>
    <row r="85" spans="1:10" customFormat="1" ht="33.75" x14ac:dyDescent="0.25">
      <c r="A85" s="10">
        <f>IF(H85&lt;&gt;"",COUNTA(H$10:H85),"")</f>
        <v>63</v>
      </c>
      <c r="B85" s="11">
        <v>108</v>
      </c>
      <c r="C85" s="12" t="s">
        <v>96</v>
      </c>
      <c r="D85" s="13" t="s">
        <v>80</v>
      </c>
      <c r="E85" s="15">
        <v>7.0000000000000007E-2</v>
      </c>
      <c r="F85" s="38" t="s">
        <v>143</v>
      </c>
      <c r="H85" s="2" t="s">
        <v>10</v>
      </c>
      <c r="I85" s="8"/>
      <c r="J85" s="9"/>
    </row>
    <row r="86" spans="1:10" customFormat="1" ht="20.25" customHeight="1" x14ac:dyDescent="0.25">
      <c r="A86" s="29" t="s">
        <v>97</v>
      </c>
      <c r="B86" s="29"/>
      <c r="C86" s="29"/>
      <c r="D86" s="29"/>
      <c r="E86" s="29"/>
      <c r="F86" s="29"/>
      <c r="I86" s="8"/>
      <c r="J86" s="9" t="s">
        <v>97</v>
      </c>
    </row>
    <row r="87" spans="1:10" customFormat="1" ht="33.75" x14ac:dyDescent="0.25">
      <c r="A87" s="10">
        <f>IF(H87&lt;&gt;"",COUNTA(H$10:H87),"")</f>
        <v>64</v>
      </c>
      <c r="B87" s="11">
        <v>109</v>
      </c>
      <c r="C87" s="12" t="s">
        <v>91</v>
      </c>
      <c r="D87" s="13" t="s">
        <v>41</v>
      </c>
      <c r="E87" s="19">
        <v>0.30792000000000003</v>
      </c>
      <c r="F87" s="38" t="s">
        <v>143</v>
      </c>
      <c r="H87" s="2" t="s">
        <v>10</v>
      </c>
      <c r="I87" s="8"/>
      <c r="J87" s="9"/>
    </row>
    <row r="88" spans="1:10" customFormat="1" ht="33.75" x14ac:dyDescent="0.25">
      <c r="A88" s="10">
        <f>IF(H88&lt;&gt;"",COUNTA(H$10:H88),"")</f>
        <v>65</v>
      </c>
      <c r="B88" s="11">
        <v>111</v>
      </c>
      <c r="C88" s="12" t="s">
        <v>92</v>
      </c>
      <c r="D88" s="13" t="s">
        <v>87</v>
      </c>
      <c r="E88" s="15">
        <v>0.22</v>
      </c>
      <c r="F88" s="38" t="s">
        <v>143</v>
      </c>
      <c r="H88" s="2" t="s">
        <v>10</v>
      </c>
      <c r="I88" s="8"/>
      <c r="J88" s="9"/>
    </row>
    <row r="89" spans="1:10" customFormat="1" ht="33.75" x14ac:dyDescent="0.25">
      <c r="A89" s="10">
        <f>IF(H89&lt;&gt;"",COUNTA(H$10:H89),"")</f>
        <v>66</v>
      </c>
      <c r="B89" s="11">
        <v>112</v>
      </c>
      <c r="C89" s="12" t="s">
        <v>93</v>
      </c>
      <c r="D89" s="13" t="s">
        <v>87</v>
      </c>
      <c r="E89" s="15">
        <v>0.22</v>
      </c>
      <c r="F89" s="38" t="s">
        <v>143</v>
      </c>
      <c r="H89" s="2" t="s">
        <v>10</v>
      </c>
      <c r="I89" s="8"/>
      <c r="J89" s="9"/>
    </row>
    <row r="90" spans="1:10" customFormat="1" ht="33.75" x14ac:dyDescent="0.25">
      <c r="A90" s="10">
        <f>IF(H90&lt;&gt;"",COUNTA(H$10:H90),"")</f>
        <v>67</v>
      </c>
      <c r="B90" s="11">
        <v>113</v>
      </c>
      <c r="C90" s="12" t="s">
        <v>94</v>
      </c>
      <c r="D90" s="13" t="s">
        <v>34</v>
      </c>
      <c r="E90" s="19">
        <v>2.64E-3</v>
      </c>
      <c r="F90" s="38" t="s">
        <v>143</v>
      </c>
      <c r="H90" s="2" t="s">
        <v>10</v>
      </c>
      <c r="I90" s="8"/>
      <c r="J90" s="9"/>
    </row>
    <row r="91" spans="1:10" customFormat="1" ht="33.75" x14ac:dyDescent="0.25">
      <c r="A91" s="10">
        <f>IF(H91&lt;&gt;"",COUNTA(H$10:H91),"")</f>
        <v>68</v>
      </c>
      <c r="B91" s="11">
        <v>115</v>
      </c>
      <c r="C91" s="12" t="s">
        <v>95</v>
      </c>
      <c r="D91" s="13" t="s">
        <v>80</v>
      </c>
      <c r="E91" s="15">
        <v>0.06</v>
      </c>
      <c r="F91" s="38" t="s">
        <v>143</v>
      </c>
      <c r="H91" s="2" t="s">
        <v>10</v>
      </c>
      <c r="I91" s="8"/>
      <c r="J91" s="9"/>
    </row>
    <row r="92" spans="1:10" customFormat="1" ht="33.75" x14ac:dyDescent="0.25">
      <c r="A92" s="10">
        <f>IF(H92&lt;&gt;"",COUNTA(H$10:H92),"")</f>
        <v>69</v>
      </c>
      <c r="B92" s="11">
        <v>116</v>
      </c>
      <c r="C92" s="12" t="s">
        <v>96</v>
      </c>
      <c r="D92" s="13" t="s">
        <v>80</v>
      </c>
      <c r="E92" s="15">
        <v>0.06</v>
      </c>
      <c r="F92" s="38" t="s">
        <v>143</v>
      </c>
      <c r="H92" s="2" t="s">
        <v>10</v>
      </c>
      <c r="I92" s="8"/>
      <c r="J92" s="9"/>
    </row>
    <row r="93" spans="1:10" customFormat="1" ht="15" x14ac:dyDescent="0.25">
      <c r="A93" s="29" t="s">
        <v>98</v>
      </c>
      <c r="B93" s="29"/>
      <c r="C93" s="29"/>
      <c r="D93" s="29"/>
      <c r="E93" s="29"/>
      <c r="F93" s="29"/>
      <c r="I93" s="8"/>
      <c r="J93" s="9" t="s">
        <v>98</v>
      </c>
    </row>
    <row r="94" spans="1:10" customFormat="1" ht="33.75" x14ac:dyDescent="0.25">
      <c r="A94" s="10">
        <f>IF(H94&lt;&gt;"",COUNTA(H$10:H94),"")</f>
        <v>70</v>
      </c>
      <c r="B94" s="11">
        <v>117</v>
      </c>
      <c r="C94" s="12" t="s">
        <v>91</v>
      </c>
      <c r="D94" s="13" t="s">
        <v>41</v>
      </c>
      <c r="E94" s="19">
        <v>0.16606000000000001</v>
      </c>
      <c r="F94" s="38" t="s">
        <v>143</v>
      </c>
      <c r="H94" s="2" t="s">
        <v>10</v>
      </c>
      <c r="I94" s="8"/>
      <c r="J94" s="9"/>
    </row>
    <row r="95" spans="1:10" customFormat="1" ht="33.75" x14ac:dyDescent="0.25">
      <c r="A95" s="10">
        <f>IF(H95&lt;&gt;"",COUNTA(H$10:H95),"")</f>
        <v>71</v>
      </c>
      <c r="B95" s="11">
        <v>119</v>
      </c>
      <c r="C95" s="12" t="s">
        <v>92</v>
      </c>
      <c r="D95" s="13" t="s">
        <v>87</v>
      </c>
      <c r="E95" s="14">
        <v>0.1</v>
      </c>
      <c r="F95" s="38" t="s">
        <v>143</v>
      </c>
      <c r="H95" s="2" t="s">
        <v>10</v>
      </c>
      <c r="I95" s="8"/>
      <c r="J95" s="9"/>
    </row>
    <row r="96" spans="1:10" customFormat="1" ht="33.75" x14ac:dyDescent="0.25">
      <c r="A96" s="10">
        <f>IF(H96&lt;&gt;"",COUNTA(H$10:H96),"")</f>
        <v>72</v>
      </c>
      <c r="B96" s="11">
        <v>120</v>
      </c>
      <c r="C96" s="12" t="s">
        <v>93</v>
      </c>
      <c r="D96" s="13" t="s">
        <v>87</v>
      </c>
      <c r="E96" s="14">
        <v>0.1</v>
      </c>
      <c r="F96" s="38" t="s">
        <v>143</v>
      </c>
      <c r="H96" s="2" t="s">
        <v>10</v>
      </c>
      <c r="I96" s="8"/>
      <c r="J96" s="9"/>
    </row>
    <row r="97" spans="1:10" customFormat="1" ht="33.75" x14ac:dyDescent="0.25">
      <c r="A97" s="10">
        <f>IF(H97&lt;&gt;"",COUNTA(H$10:H97),"")</f>
        <v>73</v>
      </c>
      <c r="B97" s="11">
        <v>121</v>
      </c>
      <c r="C97" s="12" t="s">
        <v>94</v>
      </c>
      <c r="D97" s="13" t="s">
        <v>34</v>
      </c>
      <c r="E97" s="17">
        <v>1.1999999999999999E-3</v>
      </c>
      <c r="F97" s="38" t="s">
        <v>143</v>
      </c>
      <c r="H97" s="2" t="s">
        <v>10</v>
      </c>
      <c r="I97" s="8"/>
      <c r="J97" s="9"/>
    </row>
    <row r="98" spans="1:10" customFormat="1" ht="33.75" x14ac:dyDescent="0.25">
      <c r="A98" s="10">
        <f>IF(H98&lt;&gt;"",COUNTA(H$10:H98),"")</f>
        <v>74</v>
      </c>
      <c r="B98" s="11">
        <v>123</v>
      </c>
      <c r="C98" s="12" t="s">
        <v>95</v>
      </c>
      <c r="D98" s="13" t="s">
        <v>80</v>
      </c>
      <c r="E98" s="15">
        <v>0.04</v>
      </c>
      <c r="F98" s="38" t="s">
        <v>143</v>
      </c>
      <c r="H98" s="2" t="s">
        <v>10</v>
      </c>
      <c r="I98" s="8"/>
      <c r="J98" s="9"/>
    </row>
    <row r="99" spans="1:10" customFormat="1" ht="33.75" x14ac:dyDescent="0.25">
      <c r="A99" s="10">
        <f>IF(H99&lt;&gt;"",COUNTA(H$10:H99),"")</f>
        <v>75</v>
      </c>
      <c r="B99" s="11">
        <v>124</v>
      </c>
      <c r="C99" s="12" t="s">
        <v>96</v>
      </c>
      <c r="D99" s="13" t="s">
        <v>80</v>
      </c>
      <c r="E99" s="15">
        <v>0.04</v>
      </c>
      <c r="F99" s="38" t="s">
        <v>143</v>
      </c>
      <c r="H99" s="2" t="s">
        <v>10</v>
      </c>
      <c r="I99" s="8"/>
      <c r="J99" s="9"/>
    </row>
    <row r="100" spans="1:10" customFormat="1" ht="15" x14ac:dyDescent="0.25">
      <c r="A100" s="29" t="s">
        <v>99</v>
      </c>
      <c r="B100" s="29"/>
      <c r="C100" s="29"/>
      <c r="D100" s="29"/>
      <c r="E100" s="29"/>
      <c r="F100" s="29"/>
      <c r="I100" s="8"/>
      <c r="J100" s="9" t="s">
        <v>99</v>
      </c>
    </row>
    <row r="101" spans="1:10" customFormat="1" ht="33.75" x14ac:dyDescent="0.25">
      <c r="A101" s="10">
        <f>IF(H101&lt;&gt;"",COUNTA(H$10:H101),"")</f>
        <v>76</v>
      </c>
      <c r="B101" s="11">
        <v>125</v>
      </c>
      <c r="C101" s="12" t="s">
        <v>100</v>
      </c>
      <c r="D101" s="13" t="s">
        <v>80</v>
      </c>
      <c r="E101" s="15">
        <v>0.01</v>
      </c>
      <c r="F101" s="38" t="s">
        <v>143</v>
      </c>
      <c r="H101" s="2" t="s">
        <v>10</v>
      </c>
      <c r="I101" s="8"/>
      <c r="J101" s="9"/>
    </row>
    <row r="102" spans="1:10" customFormat="1" ht="33.75" x14ac:dyDescent="0.25">
      <c r="A102" s="10">
        <f>IF(H102&lt;&gt;"",COUNTA(H$10:H102),"")</f>
        <v>77</v>
      </c>
      <c r="B102" s="11">
        <v>126</v>
      </c>
      <c r="C102" s="12" t="s">
        <v>101</v>
      </c>
      <c r="D102" s="13" t="s">
        <v>80</v>
      </c>
      <c r="E102" s="15">
        <v>0.03</v>
      </c>
      <c r="F102" s="38" t="s">
        <v>143</v>
      </c>
      <c r="H102" s="2" t="s">
        <v>10</v>
      </c>
      <c r="I102" s="8"/>
      <c r="J102" s="9"/>
    </row>
    <row r="103" spans="1:10" customFormat="1" ht="33.75" x14ac:dyDescent="0.25">
      <c r="A103" s="10">
        <f>IF(H103&lt;&gt;"",COUNTA(H$10:H103),"")</f>
        <v>78</v>
      </c>
      <c r="B103" s="11">
        <v>127</v>
      </c>
      <c r="C103" s="12" t="s">
        <v>102</v>
      </c>
      <c r="D103" s="13" t="s">
        <v>80</v>
      </c>
      <c r="E103" s="15">
        <v>0.06</v>
      </c>
      <c r="F103" s="38" t="s">
        <v>143</v>
      </c>
      <c r="H103" s="2" t="s">
        <v>10</v>
      </c>
      <c r="I103" s="8"/>
      <c r="J103" s="9"/>
    </row>
    <row r="104" spans="1:10" customFormat="1" ht="15" x14ac:dyDescent="0.25">
      <c r="A104" s="29" t="s">
        <v>103</v>
      </c>
      <c r="B104" s="29"/>
      <c r="C104" s="29"/>
      <c r="D104" s="29"/>
      <c r="E104" s="29"/>
      <c r="F104" s="29"/>
      <c r="I104" s="8"/>
      <c r="J104" s="9" t="s">
        <v>103</v>
      </c>
    </row>
    <row r="105" spans="1:10" customFormat="1" ht="33.75" x14ac:dyDescent="0.25">
      <c r="A105" s="10">
        <f>IF(H105&lt;&gt;"",COUNTA(H$10:H105),"")</f>
        <v>79</v>
      </c>
      <c r="B105" s="11">
        <v>128</v>
      </c>
      <c r="C105" s="12" t="s">
        <v>104</v>
      </c>
      <c r="D105" s="13" t="s">
        <v>60</v>
      </c>
      <c r="E105" s="14">
        <v>1.4</v>
      </c>
      <c r="F105" s="38" t="s">
        <v>143</v>
      </c>
      <c r="H105" s="2" t="s">
        <v>10</v>
      </c>
      <c r="I105" s="8"/>
      <c r="J105" s="9"/>
    </row>
    <row r="106" spans="1:10" customFormat="1" ht="15" x14ac:dyDescent="0.25">
      <c r="A106" s="29" t="s">
        <v>105</v>
      </c>
      <c r="B106" s="29"/>
      <c r="C106" s="29"/>
      <c r="D106" s="29"/>
      <c r="E106" s="29"/>
      <c r="F106" s="29"/>
      <c r="I106" s="8"/>
      <c r="J106" s="9" t="s">
        <v>105</v>
      </c>
    </row>
    <row r="107" spans="1:10" customFormat="1" ht="33.75" x14ac:dyDescent="0.25">
      <c r="A107" s="10">
        <f>IF(H107&lt;&gt;"",COUNTA(H$10:H107),"")</f>
        <v>80</v>
      </c>
      <c r="B107" s="11">
        <v>130</v>
      </c>
      <c r="C107" s="12" t="s">
        <v>106</v>
      </c>
      <c r="D107" s="13" t="s">
        <v>107</v>
      </c>
      <c r="E107" s="16">
        <v>230</v>
      </c>
      <c r="F107" s="38" t="s">
        <v>143</v>
      </c>
      <c r="H107" s="2" t="s">
        <v>10</v>
      </c>
      <c r="I107" s="8"/>
      <c r="J107" s="9"/>
    </row>
    <row r="108" spans="1:10" customFormat="1" ht="33.75" x14ac:dyDescent="0.25">
      <c r="A108" s="10">
        <f>IF(H108&lt;&gt;"",COUNTA(H$10:H108),"")</f>
        <v>81</v>
      </c>
      <c r="B108" s="11">
        <v>131</v>
      </c>
      <c r="C108" s="12" t="s">
        <v>108</v>
      </c>
      <c r="D108" s="13" t="s">
        <v>107</v>
      </c>
      <c r="E108" s="16">
        <v>230</v>
      </c>
      <c r="F108" s="38" t="s">
        <v>143</v>
      </c>
      <c r="H108" s="2" t="s">
        <v>10</v>
      </c>
      <c r="I108" s="8"/>
      <c r="J108" s="9"/>
    </row>
    <row r="109" spans="1:10" customFormat="1" ht="33.75" x14ac:dyDescent="0.25">
      <c r="A109" s="10">
        <f>IF(H109&lt;&gt;"",COUNTA(H$10:H109),"")</f>
        <v>82</v>
      </c>
      <c r="B109" s="11">
        <v>132</v>
      </c>
      <c r="C109" s="12" t="s">
        <v>109</v>
      </c>
      <c r="D109" s="13" t="s">
        <v>49</v>
      </c>
      <c r="E109" s="16">
        <v>218</v>
      </c>
      <c r="F109" s="38" t="s">
        <v>143</v>
      </c>
      <c r="H109" s="2" t="s">
        <v>10</v>
      </c>
      <c r="I109" s="8"/>
      <c r="J109" s="9"/>
    </row>
    <row r="110" spans="1:10" customFormat="1" ht="15" x14ac:dyDescent="0.25">
      <c r="A110" s="28" t="s">
        <v>110</v>
      </c>
      <c r="B110" s="28"/>
      <c r="C110" s="28"/>
      <c r="D110" s="28"/>
      <c r="E110" s="28"/>
      <c r="F110" s="28"/>
      <c r="I110" s="8" t="s">
        <v>110</v>
      </c>
      <c r="J110" s="9"/>
    </row>
    <row r="111" spans="1:10" customFormat="1" ht="15" x14ac:dyDescent="0.25">
      <c r="A111" s="29" t="s">
        <v>7</v>
      </c>
      <c r="B111" s="29"/>
      <c r="C111" s="29"/>
      <c r="D111" s="29"/>
      <c r="E111" s="29"/>
      <c r="F111" s="29"/>
      <c r="I111" s="8"/>
      <c r="J111" s="9" t="s">
        <v>7</v>
      </c>
    </row>
    <row r="112" spans="1:10" customFormat="1" ht="33.75" x14ac:dyDescent="0.25">
      <c r="A112" s="10">
        <f>IF(H112&lt;&gt;"",COUNTA(H$10:H112),"")</f>
        <v>83</v>
      </c>
      <c r="B112" s="11">
        <v>133</v>
      </c>
      <c r="C112" s="12" t="s">
        <v>8</v>
      </c>
      <c r="D112" s="13" t="s">
        <v>9</v>
      </c>
      <c r="E112" s="15">
        <v>0.13</v>
      </c>
      <c r="F112" s="38" t="s">
        <v>143</v>
      </c>
      <c r="H112" s="2" t="s">
        <v>10</v>
      </c>
      <c r="I112" s="8"/>
      <c r="J112" s="9"/>
    </row>
    <row r="113" spans="1:10" customFormat="1" ht="33.75" x14ac:dyDescent="0.25">
      <c r="A113" s="10">
        <f>IF(H113&lt;&gt;"",COUNTA(H$10:H113),"")</f>
        <v>84</v>
      </c>
      <c r="B113" s="11">
        <v>134</v>
      </c>
      <c r="C113" s="12" t="s">
        <v>11</v>
      </c>
      <c r="D113" s="13" t="s">
        <v>12</v>
      </c>
      <c r="E113" s="15">
        <v>1.48</v>
      </c>
      <c r="F113" s="38" t="s">
        <v>143</v>
      </c>
      <c r="H113" s="2" t="s">
        <v>10</v>
      </c>
      <c r="I113" s="8"/>
      <c r="J113" s="9"/>
    </row>
    <row r="114" spans="1:10" customFormat="1" ht="33.75" x14ac:dyDescent="0.25">
      <c r="A114" s="10">
        <f>IF(H114&lt;&gt;"",COUNTA(H$10:H114),"")</f>
        <v>85</v>
      </c>
      <c r="B114" s="11">
        <v>135</v>
      </c>
      <c r="C114" s="12" t="s">
        <v>111</v>
      </c>
      <c r="D114" s="13" t="s">
        <v>14</v>
      </c>
      <c r="E114" s="15">
        <v>0.47</v>
      </c>
      <c r="F114" s="38" t="s">
        <v>143</v>
      </c>
      <c r="H114" s="2" t="s">
        <v>10</v>
      </c>
      <c r="I114" s="8"/>
      <c r="J114" s="9"/>
    </row>
    <row r="115" spans="1:10" customFormat="1" ht="33.75" x14ac:dyDescent="0.25">
      <c r="A115" s="10">
        <f>IF(H115&lt;&gt;"",COUNTA(H$10:H115),"")</f>
        <v>86</v>
      </c>
      <c r="B115" s="11">
        <v>136</v>
      </c>
      <c r="C115" s="12" t="s">
        <v>112</v>
      </c>
      <c r="D115" s="13" t="s">
        <v>16</v>
      </c>
      <c r="E115" s="14">
        <v>0.7</v>
      </c>
      <c r="F115" s="38" t="s">
        <v>143</v>
      </c>
      <c r="H115" s="2" t="s">
        <v>10</v>
      </c>
      <c r="I115" s="8"/>
      <c r="J115" s="9"/>
    </row>
    <row r="116" spans="1:10" customFormat="1" ht="33.75" x14ac:dyDescent="0.25">
      <c r="A116" s="10">
        <f>IF(H116&lt;&gt;"",COUNTA(H$10:H116),"")</f>
        <v>87</v>
      </c>
      <c r="B116" s="11">
        <v>137</v>
      </c>
      <c r="C116" s="12" t="s">
        <v>17</v>
      </c>
      <c r="D116" s="13" t="s">
        <v>12</v>
      </c>
      <c r="E116" s="15">
        <v>1.48</v>
      </c>
      <c r="F116" s="38" t="s">
        <v>143</v>
      </c>
      <c r="H116" s="2" t="s">
        <v>10</v>
      </c>
      <c r="I116" s="8"/>
      <c r="J116" s="9"/>
    </row>
    <row r="117" spans="1:10" customFormat="1" ht="33.75" x14ac:dyDescent="0.25">
      <c r="A117" s="10">
        <f>IF(H117&lt;&gt;"",COUNTA(H$10:H117),"")</f>
        <v>88</v>
      </c>
      <c r="B117" s="11">
        <v>138</v>
      </c>
      <c r="C117" s="12" t="s">
        <v>18</v>
      </c>
      <c r="D117" s="13" t="s">
        <v>14</v>
      </c>
      <c r="E117" s="15">
        <v>0.47</v>
      </c>
      <c r="F117" s="38" t="s">
        <v>143</v>
      </c>
      <c r="H117" s="2" t="s">
        <v>10</v>
      </c>
      <c r="I117" s="8"/>
      <c r="J117" s="9"/>
    </row>
    <row r="118" spans="1:10" customFormat="1" ht="33.75" x14ac:dyDescent="0.25">
      <c r="A118" s="10">
        <f>IF(H118&lt;&gt;"",COUNTA(H$10:H118),"")</f>
        <v>89</v>
      </c>
      <c r="B118" s="11">
        <v>139</v>
      </c>
      <c r="C118" s="12" t="s">
        <v>113</v>
      </c>
      <c r="D118" s="13" t="s">
        <v>14</v>
      </c>
      <c r="E118" s="15">
        <v>0.11</v>
      </c>
      <c r="F118" s="38" t="s">
        <v>143</v>
      </c>
      <c r="H118" s="2" t="s">
        <v>10</v>
      </c>
      <c r="I118" s="8"/>
      <c r="J118" s="9"/>
    </row>
    <row r="119" spans="1:10" customFormat="1" ht="33.75" x14ac:dyDescent="0.25">
      <c r="A119" s="10">
        <f>IF(H119&lt;&gt;"",COUNTA(H$10:H119),"")</f>
        <v>90</v>
      </c>
      <c r="B119" s="11">
        <v>140</v>
      </c>
      <c r="C119" s="12" t="s">
        <v>20</v>
      </c>
      <c r="D119" s="13" t="s">
        <v>21</v>
      </c>
      <c r="E119" s="15">
        <v>0.97</v>
      </c>
      <c r="F119" s="38" t="s">
        <v>143</v>
      </c>
      <c r="H119" s="2" t="s">
        <v>10</v>
      </c>
      <c r="I119" s="8"/>
      <c r="J119" s="9"/>
    </row>
    <row r="120" spans="1:10" customFormat="1" ht="33.75" x14ac:dyDescent="0.25">
      <c r="A120" s="10">
        <f>IF(H120&lt;&gt;"",COUNTA(H$10:H120),"")</f>
        <v>91</v>
      </c>
      <c r="B120" s="11">
        <v>141</v>
      </c>
      <c r="C120" s="12" t="s">
        <v>22</v>
      </c>
      <c r="D120" s="13" t="s">
        <v>23</v>
      </c>
      <c r="E120" s="18">
        <v>21.824999999999999</v>
      </c>
      <c r="F120" s="38" t="s">
        <v>143</v>
      </c>
      <c r="H120" s="2" t="s">
        <v>10</v>
      </c>
      <c r="I120" s="8"/>
      <c r="J120" s="9"/>
    </row>
    <row r="121" spans="1:10" customFormat="1" ht="33.75" x14ac:dyDescent="0.25">
      <c r="A121" s="10">
        <f>IF(H121&lt;&gt;"",COUNTA(H$10:H121),"")</f>
        <v>92</v>
      </c>
      <c r="B121" s="11">
        <v>142</v>
      </c>
      <c r="C121" s="12" t="s">
        <v>24</v>
      </c>
      <c r="D121" s="13" t="s">
        <v>25</v>
      </c>
      <c r="E121" s="15">
        <v>0.97</v>
      </c>
      <c r="F121" s="38" t="s">
        <v>143</v>
      </c>
      <c r="H121" s="2" t="s">
        <v>10</v>
      </c>
      <c r="I121" s="8"/>
      <c r="J121" s="9"/>
    </row>
    <row r="122" spans="1:10" customFormat="1" ht="33.75" x14ac:dyDescent="0.25">
      <c r="A122" s="10">
        <f>IF(H122&lt;&gt;"",COUNTA(H$10:H122),"")</f>
        <v>93</v>
      </c>
      <c r="B122" s="11">
        <v>143</v>
      </c>
      <c r="C122" s="12" t="s">
        <v>26</v>
      </c>
      <c r="D122" s="13" t="s">
        <v>27</v>
      </c>
      <c r="E122" s="16">
        <v>1</v>
      </c>
      <c r="F122" s="38" t="s">
        <v>143</v>
      </c>
      <c r="H122" s="2" t="s">
        <v>10</v>
      </c>
      <c r="I122" s="8"/>
      <c r="J122" s="9"/>
    </row>
    <row r="123" spans="1:10" customFormat="1" ht="33.75" x14ac:dyDescent="0.25">
      <c r="A123" s="10">
        <f>IF(H123&lt;&gt;"",COUNTA(H$10:H123),"")</f>
        <v>94</v>
      </c>
      <c r="B123" s="11">
        <v>144</v>
      </c>
      <c r="C123" s="12" t="s">
        <v>28</v>
      </c>
      <c r="D123" s="13" t="s">
        <v>29</v>
      </c>
      <c r="E123" s="15">
        <v>0.09</v>
      </c>
      <c r="F123" s="38" t="s">
        <v>143</v>
      </c>
      <c r="H123" s="2" t="s">
        <v>10</v>
      </c>
      <c r="I123" s="8"/>
      <c r="J123" s="9"/>
    </row>
    <row r="124" spans="1:10" customFormat="1" ht="33.75" x14ac:dyDescent="0.25">
      <c r="A124" s="10">
        <f>IF(H124&lt;&gt;"",COUNTA(H$10:H124),"")</f>
        <v>95</v>
      </c>
      <c r="B124" s="11">
        <v>145</v>
      </c>
      <c r="C124" s="12" t="s">
        <v>30</v>
      </c>
      <c r="D124" s="13" t="s">
        <v>31</v>
      </c>
      <c r="E124" s="16">
        <v>2</v>
      </c>
      <c r="F124" s="38" t="s">
        <v>143</v>
      </c>
      <c r="H124" s="2" t="s">
        <v>10</v>
      </c>
      <c r="I124" s="8"/>
      <c r="J124" s="9"/>
    </row>
    <row r="125" spans="1:10" customFormat="1" ht="15" x14ac:dyDescent="0.25">
      <c r="A125" s="29" t="s">
        <v>44</v>
      </c>
      <c r="B125" s="29"/>
      <c r="C125" s="29"/>
      <c r="D125" s="29"/>
      <c r="E125" s="29"/>
      <c r="F125" s="29"/>
      <c r="I125" s="8"/>
      <c r="J125" s="9" t="s">
        <v>44</v>
      </c>
    </row>
    <row r="126" spans="1:10" customFormat="1" ht="45" customHeight="1" x14ac:dyDescent="0.25">
      <c r="A126" s="10">
        <f>IF(H126&lt;&gt;"",COUNTA(H$10:H126),"")</f>
        <v>96</v>
      </c>
      <c r="B126" s="11">
        <v>146</v>
      </c>
      <c r="C126" s="12" t="s">
        <v>45</v>
      </c>
      <c r="D126" s="13" t="s">
        <v>46</v>
      </c>
      <c r="E126" s="15">
        <v>0.12</v>
      </c>
      <c r="F126" s="38" t="s">
        <v>143</v>
      </c>
      <c r="H126" s="2" t="s">
        <v>10</v>
      </c>
      <c r="I126" s="8"/>
      <c r="J126" s="9"/>
    </row>
    <row r="127" spans="1:10" customFormat="1" ht="33.75" x14ac:dyDescent="0.25">
      <c r="A127" s="10">
        <f>IF(H127&lt;&gt;"",COUNTA(H$10:H127),"")</f>
        <v>97</v>
      </c>
      <c r="B127" s="11">
        <v>147</v>
      </c>
      <c r="C127" s="12" t="s">
        <v>47</v>
      </c>
      <c r="D127" s="13" t="s">
        <v>21</v>
      </c>
      <c r="E127" s="15">
        <v>0.97</v>
      </c>
      <c r="F127" s="38" t="s">
        <v>143</v>
      </c>
      <c r="H127" s="2" t="s">
        <v>10</v>
      </c>
      <c r="I127" s="8"/>
      <c r="J127" s="9"/>
    </row>
    <row r="128" spans="1:10" customFormat="1" ht="33.75" x14ac:dyDescent="0.25">
      <c r="A128" s="10">
        <f>IF(H128&lt;&gt;"",COUNTA(H$10:H128),"")</f>
        <v>98</v>
      </c>
      <c r="B128" s="11">
        <v>148</v>
      </c>
      <c r="C128" s="12" t="s">
        <v>48</v>
      </c>
      <c r="D128" s="13" t="s">
        <v>21</v>
      </c>
      <c r="E128" s="15">
        <v>0.97</v>
      </c>
      <c r="F128" s="38" t="s">
        <v>143</v>
      </c>
      <c r="H128" s="2" t="s">
        <v>10</v>
      </c>
      <c r="I128" s="8"/>
      <c r="J128" s="9"/>
    </row>
    <row r="129" spans="1:10" customFormat="1" ht="33.75" x14ac:dyDescent="0.25">
      <c r="A129" s="10">
        <f>IF(H129&lt;&gt;"",COUNTA(H$10:H129),"")</f>
        <v>99</v>
      </c>
      <c r="B129" s="11">
        <v>150</v>
      </c>
      <c r="C129" s="12" t="s">
        <v>50</v>
      </c>
      <c r="D129" s="13" t="s">
        <v>51</v>
      </c>
      <c r="E129" s="15">
        <v>1.22</v>
      </c>
      <c r="F129" s="38" t="s">
        <v>143</v>
      </c>
      <c r="H129" s="2" t="s">
        <v>10</v>
      </c>
      <c r="I129" s="8"/>
      <c r="J129" s="9"/>
    </row>
    <row r="130" spans="1:10" customFormat="1" ht="33.75" x14ac:dyDescent="0.25">
      <c r="A130" s="10">
        <f>IF(H130&lt;&gt;"",COUNTA(H$10:H130),"")</f>
        <v>100</v>
      </c>
      <c r="B130" s="11">
        <v>152</v>
      </c>
      <c r="C130" s="12" t="s">
        <v>52</v>
      </c>
      <c r="D130" s="13" t="s">
        <v>53</v>
      </c>
      <c r="E130" s="15">
        <v>0.97</v>
      </c>
      <c r="F130" s="38" t="s">
        <v>143</v>
      </c>
      <c r="H130" s="2" t="s">
        <v>10</v>
      </c>
      <c r="I130" s="8"/>
      <c r="J130" s="9"/>
    </row>
    <row r="131" spans="1:10" customFormat="1" ht="33.75" x14ac:dyDescent="0.25">
      <c r="A131" s="10">
        <f>IF(H131&lt;&gt;"",COUNTA(H$10:H131),"")</f>
        <v>101</v>
      </c>
      <c r="B131" s="11">
        <v>154</v>
      </c>
      <c r="C131" s="12" t="s">
        <v>54</v>
      </c>
      <c r="D131" s="13" t="s">
        <v>53</v>
      </c>
      <c r="E131" s="15">
        <v>0.97</v>
      </c>
      <c r="F131" s="38" t="s">
        <v>143</v>
      </c>
      <c r="H131" s="2" t="s">
        <v>10</v>
      </c>
      <c r="I131" s="8"/>
      <c r="J131" s="9"/>
    </row>
    <row r="132" spans="1:10" customFormat="1" ht="33.75" x14ac:dyDescent="0.25">
      <c r="A132" s="10">
        <f>IF(H132&lt;&gt;"",COUNTA(H$10:H132),"")</f>
        <v>102</v>
      </c>
      <c r="B132" s="11">
        <v>156</v>
      </c>
      <c r="C132" s="12" t="s">
        <v>50</v>
      </c>
      <c r="D132" s="13" t="s">
        <v>51</v>
      </c>
      <c r="E132" s="15">
        <v>0.97</v>
      </c>
      <c r="F132" s="38" t="s">
        <v>143</v>
      </c>
      <c r="H132" s="2" t="s">
        <v>10</v>
      </c>
      <c r="I132" s="8"/>
      <c r="J132" s="9"/>
    </row>
    <row r="133" spans="1:10" customFormat="1" ht="33.75" x14ac:dyDescent="0.25">
      <c r="A133" s="10">
        <f>IF(H133&lt;&gt;"",COUNTA(H$10:H133),"")</f>
        <v>103</v>
      </c>
      <c r="B133" s="11">
        <v>158</v>
      </c>
      <c r="C133" s="12" t="s">
        <v>55</v>
      </c>
      <c r="D133" s="13" t="s">
        <v>23</v>
      </c>
      <c r="E133" s="18">
        <v>16.975000000000001</v>
      </c>
      <c r="F133" s="38" t="s">
        <v>143</v>
      </c>
      <c r="H133" s="2" t="s">
        <v>10</v>
      </c>
      <c r="I133" s="8"/>
      <c r="J133" s="9"/>
    </row>
    <row r="134" spans="1:10" customFormat="1" ht="33.75" x14ac:dyDescent="0.25">
      <c r="A134" s="10">
        <f>IF(H134&lt;&gt;"",COUNTA(H$10:H134),"")</f>
        <v>104</v>
      </c>
      <c r="B134" s="11">
        <v>160</v>
      </c>
      <c r="C134" s="12" t="s">
        <v>56</v>
      </c>
      <c r="D134" s="13" t="s">
        <v>57</v>
      </c>
      <c r="E134" s="15">
        <v>0.52</v>
      </c>
      <c r="F134" s="38" t="s">
        <v>143</v>
      </c>
      <c r="H134" s="2" t="s">
        <v>10</v>
      </c>
      <c r="I134" s="8"/>
      <c r="J134" s="9"/>
    </row>
    <row r="135" spans="1:10" customFormat="1" ht="33.75" x14ac:dyDescent="0.25">
      <c r="A135" s="10">
        <f>IF(H135&lt;&gt;"",COUNTA(H$10:H135),"")</f>
        <v>105</v>
      </c>
      <c r="B135" s="11">
        <v>162</v>
      </c>
      <c r="C135" s="12" t="s">
        <v>47</v>
      </c>
      <c r="D135" s="13" t="s">
        <v>21</v>
      </c>
      <c r="E135" s="15">
        <v>0.97</v>
      </c>
      <c r="F135" s="38" t="s">
        <v>143</v>
      </c>
      <c r="H135" s="2" t="s">
        <v>10</v>
      </c>
      <c r="I135" s="8"/>
      <c r="J135" s="9"/>
    </row>
    <row r="136" spans="1:10" customFormat="1" ht="33.75" x14ac:dyDescent="0.25">
      <c r="A136" s="10">
        <f>IF(H136&lt;&gt;"",COUNTA(H$10:H136),"")</f>
        <v>106</v>
      </c>
      <c r="B136" s="11">
        <v>163</v>
      </c>
      <c r="C136" s="12" t="s">
        <v>48</v>
      </c>
      <c r="D136" s="13" t="s">
        <v>21</v>
      </c>
      <c r="E136" s="15">
        <v>0.97</v>
      </c>
      <c r="F136" s="38" t="s">
        <v>143</v>
      </c>
      <c r="H136" s="2" t="s">
        <v>10</v>
      </c>
      <c r="I136" s="8"/>
      <c r="J136" s="9"/>
    </row>
    <row r="137" spans="1:10" customFormat="1" ht="33.75" x14ac:dyDescent="0.25">
      <c r="A137" s="10">
        <f>IF(H137&lt;&gt;"",COUNTA(H$10:H137),"")</f>
        <v>107</v>
      </c>
      <c r="B137" s="11">
        <v>165</v>
      </c>
      <c r="C137" s="12" t="s">
        <v>58</v>
      </c>
      <c r="D137" s="13" t="s">
        <v>34</v>
      </c>
      <c r="E137" s="18">
        <v>0.105</v>
      </c>
      <c r="F137" s="38" t="s">
        <v>143</v>
      </c>
      <c r="H137" s="2" t="s">
        <v>10</v>
      </c>
      <c r="I137" s="8"/>
      <c r="J137" s="9"/>
    </row>
    <row r="138" spans="1:10" customFormat="1" ht="33.75" x14ac:dyDescent="0.25">
      <c r="A138" s="10">
        <f>IF(H138&lt;&gt;"",COUNTA(H$10:H138),"")</f>
        <v>108</v>
      </c>
      <c r="B138" s="11">
        <v>167</v>
      </c>
      <c r="C138" s="12" t="s">
        <v>59</v>
      </c>
      <c r="D138" s="13" t="s">
        <v>60</v>
      </c>
      <c r="E138" s="15">
        <v>0.17</v>
      </c>
      <c r="F138" s="38" t="s">
        <v>143</v>
      </c>
      <c r="H138" s="2" t="s">
        <v>10</v>
      </c>
      <c r="I138" s="8"/>
      <c r="J138" s="9"/>
    </row>
    <row r="139" spans="1:10" customFormat="1" ht="33.75" x14ac:dyDescent="0.25">
      <c r="A139" s="10">
        <f>IF(H139&lt;&gt;"",COUNTA(H$10:H139),"")</f>
        <v>109</v>
      </c>
      <c r="B139" s="11">
        <v>170</v>
      </c>
      <c r="C139" s="12" t="s">
        <v>61</v>
      </c>
      <c r="D139" s="13" t="s">
        <v>12</v>
      </c>
      <c r="E139" s="17">
        <v>2.5499999999999998E-2</v>
      </c>
      <c r="F139" s="38" t="s">
        <v>143</v>
      </c>
      <c r="H139" s="2" t="s">
        <v>10</v>
      </c>
      <c r="I139" s="8"/>
      <c r="J139" s="9"/>
    </row>
    <row r="140" spans="1:10" customFormat="1" ht="33.75" x14ac:dyDescent="0.25">
      <c r="A140" s="10">
        <f>IF(H140&lt;&gt;"",COUNTA(H$10:H140),"")</f>
        <v>110</v>
      </c>
      <c r="B140" s="11">
        <v>172</v>
      </c>
      <c r="C140" s="12" t="s">
        <v>114</v>
      </c>
      <c r="D140" s="13" t="s">
        <v>25</v>
      </c>
      <c r="E140" s="15">
        <v>0.41</v>
      </c>
      <c r="F140" s="38" t="s">
        <v>143</v>
      </c>
      <c r="H140" s="2" t="s">
        <v>10</v>
      </c>
      <c r="I140" s="8"/>
      <c r="J140" s="9"/>
    </row>
    <row r="141" spans="1:10" customFormat="1" ht="32.25" customHeight="1" x14ac:dyDescent="0.25">
      <c r="A141" s="10">
        <f>IF(H141&lt;&gt;"",COUNTA(H$10:H141),"")</f>
        <v>111</v>
      </c>
      <c r="B141" s="11">
        <v>174</v>
      </c>
      <c r="C141" s="12" t="s">
        <v>115</v>
      </c>
      <c r="D141" s="13" t="s">
        <v>64</v>
      </c>
      <c r="E141" s="15">
        <v>0.41</v>
      </c>
      <c r="F141" s="38" t="s">
        <v>143</v>
      </c>
      <c r="H141" s="2" t="s">
        <v>10</v>
      </c>
      <c r="I141" s="8"/>
      <c r="J141" s="9"/>
    </row>
    <row r="142" spans="1:10" customFormat="1" ht="33.75" x14ac:dyDescent="0.25">
      <c r="A142" s="10">
        <f>IF(H142&lt;&gt;"",COUNTA(H$10:H142),"")</f>
        <v>112</v>
      </c>
      <c r="B142" s="11">
        <v>176</v>
      </c>
      <c r="C142" s="12" t="s">
        <v>65</v>
      </c>
      <c r="D142" s="13" t="s">
        <v>21</v>
      </c>
      <c r="E142" s="15">
        <v>0.15</v>
      </c>
      <c r="F142" s="38" t="s">
        <v>143</v>
      </c>
      <c r="H142" s="2" t="s">
        <v>10</v>
      </c>
      <c r="I142" s="8"/>
      <c r="J142" s="9"/>
    </row>
    <row r="143" spans="1:10" customFormat="1" ht="33.75" x14ac:dyDescent="0.25">
      <c r="A143" s="10">
        <f>IF(H143&lt;&gt;"",COUNTA(H$10:H143),"")</f>
        <v>113</v>
      </c>
      <c r="B143" s="11">
        <v>177</v>
      </c>
      <c r="C143" s="12" t="s">
        <v>66</v>
      </c>
      <c r="D143" s="13" t="s">
        <v>21</v>
      </c>
      <c r="E143" s="15">
        <v>-0.15</v>
      </c>
      <c r="F143" s="38" t="s">
        <v>143</v>
      </c>
      <c r="H143" s="2" t="s">
        <v>10</v>
      </c>
      <c r="I143" s="8"/>
      <c r="J143" s="9"/>
    </row>
    <row r="144" spans="1:10" customFormat="1" ht="33.75" x14ac:dyDescent="0.25">
      <c r="A144" s="10">
        <f>IF(H144&lt;&gt;"",COUNTA(H$10:H144),"")</f>
        <v>114</v>
      </c>
      <c r="B144" s="11">
        <v>179</v>
      </c>
      <c r="C144" s="12" t="s">
        <v>67</v>
      </c>
      <c r="D144" s="13" t="s">
        <v>12</v>
      </c>
      <c r="E144" s="15">
        <v>1.38</v>
      </c>
      <c r="F144" s="38" t="s">
        <v>143</v>
      </c>
      <c r="H144" s="2" t="s">
        <v>10</v>
      </c>
      <c r="I144" s="8"/>
      <c r="J144" s="9"/>
    </row>
    <row r="145" spans="1:10" customFormat="1" ht="33.75" x14ac:dyDescent="0.25">
      <c r="A145" s="10">
        <f>IF(H145&lt;&gt;"",COUNTA(H$10:H145),"")</f>
        <v>115</v>
      </c>
      <c r="B145" s="11">
        <v>181</v>
      </c>
      <c r="C145" s="12" t="s">
        <v>68</v>
      </c>
      <c r="D145" s="13" t="s">
        <v>12</v>
      </c>
      <c r="E145" s="15">
        <v>1.53</v>
      </c>
      <c r="F145" s="38" t="s">
        <v>143</v>
      </c>
      <c r="H145" s="2" t="s">
        <v>10</v>
      </c>
      <c r="I145" s="8"/>
      <c r="J145" s="9"/>
    </row>
    <row r="146" spans="1:10" customFormat="1" ht="33.75" x14ac:dyDescent="0.25">
      <c r="A146" s="10">
        <f>IF(H146&lt;&gt;"",COUNTA(H$10:H146),"")</f>
        <v>116</v>
      </c>
      <c r="B146" s="11">
        <v>184</v>
      </c>
      <c r="C146" s="12" t="s">
        <v>116</v>
      </c>
      <c r="D146" s="13" t="s">
        <v>14</v>
      </c>
      <c r="E146" s="15">
        <v>0.28999999999999998</v>
      </c>
      <c r="F146" s="38" t="s">
        <v>143</v>
      </c>
      <c r="H146" s="2" t="s">
        <v>10</v>
      </c>
      <c r="I146" s="8"/>
      <c r="J146" s="9"/>
    </row>
    <row r="147" spans="1:10" customFormat="1" ht="33.75" x14ac:dyDescent="0.25">
      <c r="A147" s="10">
        <f>IF(H147&lt;&gt;"",COUNTA(H$10:H147),"")</f>
        <v>117</v>
      </c>
      <c r="B147" s="11">
        <v>187</v>
      </c>
      <c r="C147" s="12" t="s">
        <v>70</v>
      </c>
      <c r="D147" s="13" t="s">
        <v>25</v>
      </c>
      <c r="E147" s="17">
        <v>0.2233</v>
      </c>
      <c r="F147" s="38" t="s">
        <v>143</v>
      </c>
      <c r="H147" s="2" t="s">
        <v>10</v>
      </c>
      <c r="I147" s="8"/>
      <c r="J147" s="9"/>
    </row>
    <row r="148" spans="1:10" customFormat="1" ht="33.75" x14ac:dyDescent="0.25">
      <c r="A148" s="10">
        <f>IF(H148&lt;&gt;"",COUNTA(H$10:H148),"")</f>
        <v>118</v>
      </c>
      <c r="B148" s="11">
        <v>189</v>
      </c>
      <c r="C148" s="12" t="s">
        <v>71</v>
      </c>
      <c r="D148" s="13" t="s">
        <v>27</v>
      </c>
      <c r="E148" s="16">
        <v>1</v>
      </c>
      <c r="F148" s="38" t="s">
        <v>143</v>
      </c>
      <c r="H148" s="2" t="s">
        <v>10</v>
      </c>
      <c r="I148" s="8"/>
      <c r="J148" s="9"/>
    </row>
    <row r="149" spans="1:10" customFormat="1" ht="33.75" x14ac:dyDescent="0.25">
      <c r="A149" s="10">
        <f>IF(H149&lt;&gt;"",COUNTA(H$10:H149),"")</f>
        <v>119</v>
      </c>
      <c r="B149" s="11">
        <v>191</v>
      </c>
      <c r="C149" s="12" t="s">
        <v>72</v>
      </c>
      <c r="D149" s="13" t="s">
        <v>14</v>
      </c>
      <c r="E149" s="15">
        <v>0.02</v>
      </c>
      <c r="F149" s="38" t="s">
        <v>143</v>
      </c>
      <c r="H149" s="2" t="s">
        <v>10</v>
      </c>
      <c r="I149" s="8"/>
      <c r="J149" s="9"/>
    </row>
    <row r="150" spans="1:10" customFormat="1" ht="16.5" customHeight="1" x14ac:dyDescent="0.25">
      <c r="A150" s="29" t="s">
        <v>117</v>
      </c>
      <c r="B150" s="29"/>
      <c r="C150" s="29"/>
      <c r="D150" s="29"/>
      <c r="E150" s="29"/>
      <c r="F150" s="29"/>
      <c r="I150" s="8"/>
      <c r="J150" s="9" t="s">
        <v>117</v>
      </c>
    </row>
    <row r="151" spans="1:10" customFormat="1" ht="33.75" x14ac:dyDescent="0.25">
      <c r="A151" s="10">
        <f>IF(H151&lt;&gt;"",COUNTA(H$10:H151),"")</f>
        <v>120</v>
      </c>
      <c r="B151" s="11">
        <v>193</v>
      </c>
      <c r="C151" s="12" t="s">
        <v>118</v>
      </c>
      <c r="D151" s="13" t="s">
        <v>119</v>
      </c>
      <c r="E151" s="15">
        <v>0.18</v>
      </c>
      <c r="F151" s="38" t="s">
        <v>143</v>
      </c>
      <c r="H151" s="2" t="s">
        <v>10</v>
      </c>
      <c r="I151" s="8"/>
      <c r="J151" s="9"/>
    </row>
    <row r="152" spans="1:10" customFormat="1" ht="33.75" x14ac:dyDescent="0.25">
      <c r="A152" s="10">
        <f>IF(H152&lt;&gt;"",COUNTA(H$10:H152),"")</f>
        <v>121</v>
      </c>
      <c r="B152" s="11">
        <v>194</v>
      </c>
      <c r="C152" s="12" t="s">
        <v>74</v>
      </c>
      <c r="D152" s="13" t="s">
        <v>25</v>
      </c>
      <c r="E152" s="15">
        <v>7.0000000000000007E-2</v>
      </c>
      <c r="F152" s="38" t="s">
        <v>143</v>
      </c>
      <c r="H152" s="2" t="s">
        <v>10</v>
      </c>
      <c r="I152" s="8"/>
      <c r="J152" s="9"/>
    </row>
    <row r="153" spans="1:10" customFormat="1" ht="33.75" x14ac:dyDescent="0.25">
      <c r="A153" s="10">
        <f>IF(H153&lt;&gt;"",COUNTA(H$10:H153),"")</f>
        <v>122</v>
      </c>
      <c r="B153" s="11">
        <v>196</v>
      </c>
      <c r="C153" s="12" t="s">
        <v>75</v>
      </c>
      <c r="D153" s="13" t="s">
        <v>14</v>
      </c>
      <c r="E153" s="15">
        <v>0.18</v>
      </c>
      <c r="F153" s="38" t="s">
        <v>143</v>
      </c>
      <c r="H153" s="2" t="s">
        <v>10</v>
      </c>
      <c r="I153" s="8"/>
      <c r="J153" s="9"/>
    </row>
    <row r="154" spans="1:10" customFormat="1" ht="21.75" customHeight="1" x14ac:dyDescent="0.25">
      <c r="A154" s="29" t="s">
        <v>120</v>
      </c>
      <c r="B154" s="29"/>
      <c r="C154" s="29"/>
      <c r="D154" s="29"/>
      <c r="E154" s="29"/>
      <c r="F154" s="29"/>
      <c r="I154" s="8"/>
      <c r="J154" s="9" t="s">
        <v>120</v>
      </c>
    </row>
    <row r="155" spans="1:10" customFormat="1" ht="33.75" x14ac:dyDescent="0.25">
      <c r="A155" s="10">
        <f>IF(H155&lt;&gt;"",COUNTA(H$10:H155),"")</f>
        <v>123</v>
      </c>
      <c r="B155" s="11">
        <v>199</v>
      </c>
      <c r="C155" s="12" t="s">
        <v>74</v>
      </c>
      <c r="D155" s="13" t="s">
        <v>25</v>
      </c>
      <c r="E155" s="18">
        <v>4.4999999999999998E-2</v>
      </c>
      <c r="F155" s="38" t="s">
        <v>143</v>
      </c>
      <c r="H155" s="2" t="s">
        <v>10</v>
      </c>
      <c r="I155" s="8"/>
      <c r="J155" s="9"/>
    </row>
    <row r="156" spans="1:10" customFormat="1" ht="33.75" x14ac:dyDescent="0.25">
      <c r="A156" s="10">
        <f>IF(H156&lt;&gt;"",COUNTA(H$10:H156),"")</f>
        <v>124</v>
      </c>
      <c r="B156" s="11">
        <v>201</v>
      </c>
      <c r="C156" s="12" t="s">
        <v>75</v>
      </c>
      <c r="D156" s="13" t="s">
        <v>14</v>
      </c>
      <c r="E156" s="15">
        <v>0.09</v>
      </c>
      <c r="F156" s="38" t="s">
        <v>143</v>
      </c>
      <c r="H156" s="2" t="s">
        <v>10</v>
      </c>
      <c r="I156" s="8"/>
      <c r="J156" s="9"/>
    </row>
    <row r="157" spans="1:10" customFormat="1" ht="15" x14ac:dyDescent="0.25">
      <c r="A157" s="29" t="s">
        <v>121</v>
      </c>
      <c r="B157" s="29"/>
      <c r="C157" s="29"/>
      <c r="D157" s="29"/>
      <c r="E157" s="29"/>
      <c r="F157" s="29"/>
      <c r="I157" s="8"/>
      <c r="J157" s="9" t="s">
        <v>121</v>
      </c>
    </row>
    <row r="158" spans="1:10" customFormat="1" ht="33.75" x14ac:dyDescent="0.25">
      <c r="A158" s="10">
        <f>IF(H158&lt;&gt;"",COUNTA(H$10:H158),"")</f>
        <v>125</v>
      </c>
      <c r="B158" s="11">
        <v>204</v>
      </c>
      <c r="C158" s="12" t="s">
        <v>74</v>
      </c>
      <c r="D158" s="13" t="s">
        <v>25</v>
      </c>
      <c r="E158" s="15">
        <v>0.01</v>
      </c>
      <c r="F158" s="38" t="s">
        <v>143</v>
      </c>
      <c r="H158" s="2" t="s">
        <v>10</v>
      </c>
      <c r="I158" s="8"/>
      <c r="J158" s="9"/>
    </row>
    <row r="159" spans="1:10" customFormat="1" ht="33.75" x14ac:dyDescent="0.25">
      <c r="A159" s="10">
        <f>IF(H159&lt;&gt;"",COUNTA(H$10:H159),"")</f>
        <v>126</v>
      </c>
      <c r="B159" s="11">
        <v>206</v>
      </c>
      <c r="C159" s="12" t="s">
        <v>75</v>
      </c>
      <c r="D159" s="13" t="s">
        <v>14</v>
      </c>
      <c r="E159" s="15">
        <v>0.02</v>
      </c>
      <c r="F159" s="38" t="s">
        <v>143</v>
      </c>
      <c r="H159" s="2" t="s">
        <v>10</v>
      </c>
      <c r="I159" s="8"/>
      <c r="J159" s="9"/>
    </row>
    <row r="160" spans="1:10" customFormat="1" ht="15" x14ac:dyDescent="0.25">
      <c r="A160" s="29" t="s">
        <v>84</v>
      </c>
      <c r="B160" s="29"/>
      <c r="C160" s="29"/>
      <c r="D160" s="29"/>
      <c r="E160" s="29"/>
      <c r="F160" s="29"/>
      <c r="I160" s="8"/>
      <c r="J160" s="9" t="s">
        <v>84</v>
      </c>
    </row>
    <row r="161" spans="1:10" customFormat="1" ht="33.75" x14ac:dyDescent="0.25">
      <c r="A161" s="10">
        <f>IF(H161&lt;&gt;"",COUNTA(H$10:H161),"")</f>
        <v>127</v>
      </c>
      <c r="B161" s="11">
        <v>209</v>
      </c>
      <c r="C161" s="12" t="s">
        <v>84</v>
      </c>
      <c r="D161" s="13" t="s">
        <v>31</v>
      </c>
      <c r="E161" s="16">
        <v>2</v>
      </c>
      <c r="F161" s="38" t="s">
        <v>143</v>
      </c>
      <c r="H161" s="2" t="s">
        <v>10</v>
      </c>
      <c r="I161" s="8"/>
      <c r="J161" s="9"/>
    </row>
    <row r="162" spans="1:10" customFormat="1" ht="15" x14ac:dyDescent="0.25">
      <c r="A162" s="29" t="s">
        <v>103</v>
      </c>
      <c r="B162" s="29"/>
      <c r="C162" s="29"/>
      <c r="D162" s="29"/>
      <c r="E162" s="29"/>
      <c r="F162" s="29"/>
      <c r="I162" s="8"/>
      <c r="J162" s="9" t="s">
        <v>103</v>
      </c>
    </row>
    <row r="163" spans="1:10" customFormat="1" ht="33.75" x14ac:dyDescent="0.25">
      <c r="A163" s="10">
        <f>IF(H163&lt;&gt;"",COUNTA(H$10:H163),"")</f>
        <v>128</v>
      </c>
      <c r="B163" s="11">
        <v>211</v>
      </c>
      <c r="C163" s="12" t="s">
        <v>104</v>
      </c>
      <c r="D163" s="13" t="s">
        <v>60</v>
      </c>
      <c r="E163" s="14">
        <v>0.7</v>
      </c>
      <c r="F163" s="38" t="s">
        <v>143</v>
      </c>
      <c r="H163" s="2" t="s">
        <v>10</v>
      </c>
      <c r="I163" s="8"/>
      <c r="J163" s="9"/>
    </row>
    <row r="164" spans="1:10" customFormat="1" ht="15" x14ac:dyDescent="0.25">
      <c r="A164" s="29" t="s">
        <v>105</v>
      </c>
      <c r="B164" s="29"/>
      <c r="C164" s="29"/>
      <c r="D164" s="29"/>
      <c r="E164" s="29"/>
      <c r="F164" s="29"/>
      <c r="I164" s="8"/>
      <c r="J164" s="9" t="s">
        <v>105</v>
      </c>
    </row>
    <row r="165" spans="1:10" customFormat="1" ht="33.75" x14ac:dyDescent="0.25">
      <c r="A165" s="10">
        <f>IF(H165&lt;&gt;"",COUNTA(H$10:H165),"")</f>
        <v>129</v>
      </c>
      <c r="B165" s="11">
        <v>213</v>
      </c>
      <c r="C165" s="12" t="s">
        <v>106</v>
      </c>
      <c r="D165" s="13" t="s">
        <v>107</v>
      </c>
      <c r="E165" s="16">
        <v>46</v>
      </c>
      <c r="F165" s="38" t="s">
        <v>143</v>
      </c>
      <c r="H165" s="2" t="s">
        <v>10</v>
      </c>
      <c r="I165" s="8"/>
      <c r="J165" s="9"/>
    </row>
    <row r="166" spans="1:10" customFormat="1" ht="33.75" x14ac:dyDescent="0.25">
      <c r="A166" s="10">
        <f>IF(H166&lt;&gt;"",COUNTA(H$10:H166),"")</f>
        <v>130</v>
      </c>
      <c r="B166" s="11">
        <v>214</v>
      </c>
      <c r="C166" s="12" t="s">
        <v>108</v>
      </c>
      <c r="D166" s="13" t="s">
        <v>107</v>
      </c>
      <c r="E166" s="16">
        <v>46</v>
      </c>
      <c r="F166" s="38" t="s">
        <v>143</v>
      </c>
      <c r="H166" s="2" t="s">
        <v>10</v>
      </c>
      <c r="I166" s="8"/>
      <c r="J166" s="9"/>
    </row>
    <row r="167" spans="1:10" customFormat="1" ht="33.75" x14ac:dyDescent="0.25">
      <c r="A167" s="10">
        <f>IF(H167&lt;&gt;"",COUNTA(H$10:H167),"")</f>
        <v>131</v>
      </c>
      <c r="B167" s="11">
        <v>215</v>
      </c>
      <c r="C167" s="12" t="s">
        <v>109</v>
      </c>
      <c r="D167" s="13" t="s">
        <v>49</v>
      </c>
      <c r="E167" s="16">
        <v>45</v>
      </c>
      <c r="F167" s="38" t="s">
        <v>143</v>
      </c>
      <c r="H167" s="2" t="s">
        <v>10</v>
      </c>
      <c r="I167" s="8"/>
      <c r="J167" s="9"/>
    </row>
    <row r="168" spans="1:10" customFormat="1" ht="22.5" customHeight="1" x14ac:dyDescent="0.25">
      <c r="A168" s="28" t="s">
        <v>122</v>
      </c>
      <c r="B168" s="28"/>
      <c r="C168" s="28"/>
      <c r="D168" s="28"/>
      <c r="E168" s="28"/>
      <c r="F168" s="28"/>
      <c r="I168" s="8" t="s">
        <v>122</v>
      </c>
      <c r="J168" s="9"/>
    </row>
    <row r="169" spans="1:10" customFormat="1" ht="16.5" customHeight="1" x14ac:dyDescent="0.25">
      <c r="A169" s="29" t="s">
        <v>7</v>
      </c>
      <c r="B169" s="29"/>
      <c r="C169" s="29"/>
      <c r="D169" s="29"/>
      <c r="E169" s="29"/>
      <c r="F169" s="29"/>
      <c r="I169" s="8"/>
      <c r="J169" s="9" t="s">
        <v>7</v>
      </c>
    </row>
    <row r="170" spans="1:10" customFormat="1" ht="33.75" x14ac:dyDescent="0.25">
      <c r="A170" s="10">
        <f>IF(H170&lt;&gt;"",COUNTA(H$10:H170),"")</f>
        <v>132</v>
      </c>
      <c r="B170" s="11">
        <v>216</v>
      </c>
      <c r="C170" s="12" t="s">
        <v>8</v>
      </c>
      <c r="D170" s="13" t="s">
        <v>9</v>
      </c>
      <c r="E170" s="15">
        <v>0.95</v>
      </c>
      <c r="F170" s="38" t="s">
        <v>143</v>
      </c>
      <c r="H170" s="2" t="s">
        <v>10</v>
      </c>
      <c r="I170" s="8"/>
      <c r="J170" s="9"/>
    </row>
    <row r="171" spans="1:10" customFormat="1" ht="33.75" x14ac:dyDescent="0.25">
      <c r="A171" s="10">
        <f>IF(H171&lt;&gt;"",COUNTA(H$10:H171),"")</f>
        <v>133</v>
      </c>
      <c r="B171" s="11">
        <v>217</v>
      </c>
      <c r="C171" s="12" t="s">
        <v>11</v>
      </c>
      <c r="D171" s="13" t="s">
        <v>12</v>
      </c>
      <c r="E171" s="14">
        <v>7.6</v>
      </c>
      <c r="F171" s="38" t="s">
        <v>143</v>
      </c>
      <c r="H171" s="2" t="s">
        <v>10</v>
      </c>
      <c r="I171" s="8"/>
      <c r="J171" s="9"/>
    </row>
    <row r="172" spans="1:10" customFormat="1" ht="33.75" x14ac:dyDescent="0.25">
      <c r="A172" s="10">
        <f>IF(H172&lt;&gt;"",COUNTA(H$10:H172),"")</f>
        <v>134</v>
      </c>
      <c r="B172" s="11">
        <v>218</v>
      </c>
      <c r="C172" s="12" t="s">
        <v>111</v>
      </c>
      <c r="D172" s="13" t="s">
        <v>14</v>
      </c>
      <c r="E172" s="15">
        <v>1.1100000000000001</v>
      </c>
      <c r="F172" s="38" t="s">
        <v>143</v>
      </c>
      <c r="H172" s="2" t="s">
        <v>10</v>
      </c>
      <c r="I172" s="8"/>
      <c r="J172" s="9"/>
    </row>
    <row r="173" spans="1:10" customFormat="1" ht="33.75" x14ac:dyDescent="0.25">
      <c r="A173" s="10">
        <f>IF(H173&lt;&gt;"",COUNTA(H$10:H173),"")</f>
        <v>135</v>
      </c>
      <c r="B173" s="11">
        <v>219</v>
      </c>
      <c r="C173" s="12" t="s">
        <v>123</v>
      </c>
      <c r="D173" s="13" t="s">
        <v>16</v>
      </c>
      <c r="E173" s="16">
        <v>3</v>
      </c>
      <c r="F173" s="38" t="s">
        <v>143</v>
      </c>
      <c r="H173" s="2" t="s">
        <v>10</v>
      </c>
      <c r="I173" s="8"/>
      <c r="J173" s="9"/>
    </row>
    <row r="174" spans="1:10" customFormat="1" ht="33.75" x14ac:dyDescent="0.25">
      <c r="A174" s="10">
        <f>IF(H174&lt;&gt;"",COUNTA(H$10:H174),"")</f>
        <v>136</v>
      </c>
      <c r="B174" s="11">
        <v>220</v>
      </c>
      <c r="C174" s="12" t="s">
        <v>17</v>
      </c>
      <c r="D174" s="13" t="s">
        <v>12</v>
      </c>
      <c r="E174" s="14">
        <v>7.6</v>
      </c>
      <c r="F174" s="38" t="s">
        <v>143</v>
      </c>
      <c r="H174" s="2" t="s">
        <v>10</v>
      </c>
      <c r="I174" s="8"/>
      <c r="J174" s="9"/>
    </row>
    <row r="175" spans="1:10" customFormat="1" ht="33.75" x14ac:dyDescent="0.25">
      <c r="A175" s="10">
        <f>IF(H175&lt;&gt;"",COUNTA(H$10:H175),"")</f>
        <v>137</v>
      </c>
      <c r="B175" s="11">
        <v>221</v>
      </c>
      <c r="C175" s="12" t="s">
        <v>18</v>
      </c>
      <c r="D175" s="13" t="s">
        <v>14</v>
      </c>
      <c r="E175" s="15">
        <v>1.1100000000000001</v>
      </c>
      <c r="F175" s="38" t="s">
        <v>143</v>
      </c>
      <c r="H175" s="2" t="s">
        <v>10</v>
      </c>
      <c r="I175" s="8"/>
      <c r="J175" s="9"/>
    </row>
    <row r="176" spans="1:10" customFormat="1" ht="33.75" x14ac:dyDescent="0.25">
      <c r="A176" s="10">
        <f>IF(H176&lt;&gt;"",COUNTA(H$10:H176),"")</f>
        <v>138</v>
      </c>
      <c r="B176" s="11">
        <v>222</v>
      </c>
      <c r="C176" s="12" t="s">
        <v>124</v>
      </c>
      <c r="D176" s="13" t="s">
        <v>14</v>
      </c>
      <c r="E176" s="15">
        <v>0.18</v>
      </c>
      <c r="F176" s="38" t="s">
        <v>143</v>
      </c>
      <c r="H176" s="2" t="s">
        <v>10</v>
      </c>
      <c r="I176" s="8"/>
      <c r="J176" s="9"/>
    </row>
    <row r="177" spans="1:10" customFormat="1" ht="33.75" x14ac:dyDescent="0.25">
      <c r="A177" s="10">
        <f>IF(H177&lt;&gt;"",COUNTA(H$10:H177),"")</f>
        <v>139</v>
      </c>
      <c r="B177" s="11">
        <v>223</v>
      </c>
      <c r="C177" s="12" t="s">
        <v>20</v>
      </c>
      <c r="D177" s="13" t="s">
        <v>21</v>
      </c>
      <c r="E177" s="14">
        <v>6.6</v>
      </c>
      <c r="F177" s="38" t="s">
        <v>143</v>
      </c>
      <c r="H177" s="2" t="s">
        <v>10</v>
      </c>
      <c r="I177" s="8"/>
      <c r="J177" s="9"/>
    </row>
    <row r="178" spans="1:10" customFormat="1" ht="33.75" x14ac:dyDescent="0.25">
      <c r="A178" s="10">
        <f>IF(H178&lt;&gt;"",COUNTA(H$10:H178),"")</f>
        <v>140</v>
      </c>
      <c r="B178" s="11">
        <v>224</v>
      </c>
      <c r="C178" s="12" t="s">
        <v>22</v>
      </c>
      <c r="D178" s="13" t="s">
        <v>23</v>
      </c>
      <c r="E178" s="14">
        <v>148.5</v>
      </c>
      <c r="F178" s="38" t="s">
        <v>143</v>
      </c>
      <c r="H178" s="2" t="s">
        <v>10</v>
      </c>
      <c r="I178" s="8"/>
      <c r="J178" s="9"/>
    </row>
    <row r="179" spans="1:10" customFormat="1" ht="33.75" x14ac:dyDescent="0.25">
      <c r="A179" s="10">
        <f>IF(H179&lt;&gt;"",COUNTA(H$10:H179),"")</f>
        <v>141</v>
      </c>
      <c r="B179" s="11">
        <v>225</v>
      </c>
      <c r="C179" s="12" t="s">
        <v>24</v>
      </c>
      <c r="D179" s="13" t="s">
        <v>25</v>
      </c>
      <c r="E179" s="14">
        <v>6.6</v>
      </c>
      <c r="F179" s="38" t="s">
        <v>143</v>
      </c>
      <c r="H179" s="2" t="s">
        <v>10</v>
      </c>
      <c r="I179" s="8"/>
      <c r="J179" s="9"/>
    </row>
    <row r="180" spans="1:10" customFormat="1" ht="33.75" x14ac:dyDescent="0.25">
      <c r="A180" s="10">
        <f>IF(H180&lt;&gt;"",COUNTA(H$10:H180),"")</f>
        <v>142</v>
      </c>
      <c r="B180" s="11">
        <v>226</v>
      </c>
      <c r="C180" s="12" t="s">
        <v>26</v>
      </c>
      <c r="D180" s="13" t="s">
        <v>27</v>
      </c>
      <c r="E180" s="16">
        <v>4</v>
      </c>
      <c r="F180" s="38" t="s">
        <v>143</v>
      </c>
      <c r="H180" s="2" t="s">
        <v>10</v>
      </c>
      <c r="I180" s="8"/>
      <c r="J180" s="9"/>
    </row>
    <row r="181" spans="1:10" customFormat="1" ht="33.75" x14ac:dyDescent="0.25">
      <c r="A181" s="10">
        <f>IF(H181&lt;&gt;"",COUNTA(H$10:H181),"")</f>
        <v>143</v>
      </c>
      <c r="B181" s="11">
        <v>227</v>
      </c>
      <c r="C181" s="12" t="s">
        <v>28</v>
      </c>
      <c r="D181" s="13" t="s">
        <v>29</v>
      </c>
      <c r="E181" s="15">
        <v>0.36</v>
      </c>
      <c r="F181" s="38" t="s">
        <v>143</v>
      </c>
      <c r="H181" s="2" t="s">
        <v>10</v>
      </c>
      <c r="I181" s="8"/>
      <c r="J181" s="9"/>
    </row>
    <row r="182" spans="1:10" customFormat="1" ht="33.75" x14ac:dyDescent="0.25">
      <c r="A182" s="10">
        <f>IF(H182&lt;&gt;"",COUNTA(H$10:H182),"")</f>
        <v>144</v>
      </c>
      <c r="B182" s="11">
        <v>228</v>
      </c>
      <c r="C182" s="12" t="s">
        <v>30</v>
      </c>
      <c r="D182" s="13" t="s">
        <v>31</v>
      </c>
      <c r="E182" s="16">
        <v>4</v>
      </c>
      <c r="F182" s="38" t="s">
        <v>143</v>
      </c>
      <c r="H182" s="2" t="s">
        <v>10</v>
      </c>
      <c r="I182" s="8"/>
      <c r="J182" s="9"/>
    </row>
    <row r="183" spans="1:10" customFormat="1" ht="33.75" x14ac:dyDescent="0.25">
      <c r="A183" s="10">
        <f>IF(H183&lt;&gt;"",COUNTA(H$10:H183),"")</f>
        <v>145</v>
      </c>
      <c r="B183" s="11">
        <v>229</v>
      </c>
      <c r="C183" s="12" t="s">
        <v>37</v>
      </c>
      <c r="D183" s="13" t="s">
        <v>9</v>
      </c>
      <c r="E183" s="15">
        <v>0.08</v>
      </c>
      <c r="F183" s="38" t="s">
        <v>143</v>
      </c>
      <c r="H183" s="2" t="s">
        <v>10</v>
      </c>
      <c r="I183" s="8"/>
      <c r="J183" s="9"/>
    </row>
    <row r="184" spans="1:10" customFormat="1" ht="15" x14ac:dyDescent="0.25">
      <c r="A184" s="29" t="s">
        <v>44</v>
      </c>
      <c r="B184" s="29"/>
      <c r="C184" s="29"/>
      <c r="D184" s="29"/>
      <c r="E184" s="29"/>
      <c r="F184" s="29"/>
      <c r="I184" s="8"/>
      <c r="J184" s="9" t="s">
        <v>44</v>
      </c>
    </row>
    <row r="185" spans="1:10" customFormat="1" ht="43.5" customHeight="1" x14ac:dyDescent="0.25">
      <c r="A185" s="10">
        <f>IF(H185&lt;&gt;"",COUNTA(H$10:H185),"")</f>
        <v>146</v>
      </c>
      <c r="B185" s="11">
        <v>230</v>
      </c>
      <c r="C185" s="12" t="s">
        <v>45</v>
      </c>
      <c r="D185" s="13" t="s">
        <v>46</v>
      </c>
      <c r="E185" s="15">
        <v>0.15</v>
      </c>
      <c r="F185" s="38" t="s">
        <v>143</v>
      </c>
      <c r="H185" s="2" t="s">
        <v>10</v>
      </c>
      <c r="I185" s="8"/>
      <c r="J185" s="9"/>
    </row>
    <row r="186" spans="1:10" customFormat="1" ht="33.75" x14ac:dyDescent="0.25">
      <c r="A186" s="10">
        <f>IF(H186&lt;&gt;"",COUNTA(H$10:H186),"")</f>
        <v>147</v>
      </c>
      <c r="B186" s="11">
        <v>231</v>
      </c>
      <c r="C186" s="12" t="s">
        <v>47</v>
      </c>
      <c r="D186" s="13" t="s">
        <v>21</v>
      </c>
      <c r="E186" s="14">
        <v>6.6</v>
      </c>
      <c r="F186" s="38" t="s">
        <v>143</v>
      </c>
      <c r="H186" s="2" t="s">
        <v>10</v>
      </c>
      <c r="I186" s="8"/>
      <c r="J186" s="9"/>
    </row>
    <row r="187" spans="1:10" customFormat="1" ht="33.75" x14ac:dyDescent="0.25">
      <c r="A187" s="10">
        <f>IF(H187&lt;&gt;"",COUNTA(H$10:H187),"")</f>
        <v>148</v>
      </c>
      <c r="B187" s="11">
        <v>232</v>
      </c>
      <c r="C187" s="12" t="s">
        <v>48</v>
      </c>
      <c r="D187" s="13" t="s">
        <v>21</v>
      </c>
      <c r="E187" s="14">
        <v>6.6</v>
      </c>
      <c r="F187" s="38" t="s">
        <v>143</v>
      </c>
      <c r="H187" s="2" t="s">
        <v>10</v>
      </c>
      <c r="I187" s="8"/>
      <c r="J187" s="9"/>
    </row>
    <row r="188" spans="1:10" customFormat="1" ht="33.75" x14ac:dyDescent="0.25">
      <c r="A188" s="10">
        <f>IF(H188&lt;&gt;"",COUNTA(H$10:H188),"")</f>
        <v>149</v>
      </c>
      <c r="B188" s="11">
        <v>234</v>
      </c>
      <c r="C188" s="12" t="s">
        <v>50</v>
      </c>
      <c r="D188" s="13" t="s">
        <v>51</v>
      </c>
      <c r="E188" s="14">
        <v>7.2</v>
      </c>
      <c r="F188" s="38" t="s">
        <v>143</v>
      </c>
      <c r="H188" s="2" t="s">
        <v>10</v>
      </c>
      <c r="I188" s="8"/>
      <c r="J188" s="9"/>
    </row>
    <row r="189" spans="1:10" customFormat="1" ht="33.75" x14ac:dyDescent="0.25">
      <c r="A189" s="10">
        <f>IF(H189&lt;&gt;"",COUNTA(H$10:H189),"")</f>
        <v>150</v>
      </c>
      <c r="B189" s="11">
        <v>236</v>
      </c>
      <c r="C189" s="12" t="s">
        <v>52</v>
      </c>
      <c r="D189" s="13" t="s">
        <v>53</v>
      </c>
      <c r="E189" s="14">
        <v>6.6</v>
      </c>
      <c r="F189" s="38" t="s">
        <v>143</v>
      </c>
      <c r="H189" s="2" t="s">
        <v>10</v>
      </c>
      <c r="I189" s="8"/>
      <c r="J189" s="9"/>
    </row>
    <row r="190" spans="1:10" customFormat="1" ht="33.75" x14ac:dyDescent="0.25">
      <c r="A190" s="10">
        <f>IF(H190&lt;&gt;"",COUNTA(H$10:H190),"")</f>
        <v>151</v>
      </c>
      <c r="B190" s="11">
        <v>238</v>
      </c>
      <c r="C190" s="12" t="s">
        <v>54</v>
      </c>
      <c r="D190" s="13" t="s">
        <v>53</v>
      </c>
      <c r="E190" s="14">
        <v>6.6</v>
      </c>
      <c r="F190" s="38" t="s">
        <v>143</v>
      </c>
      <c r="H190" s="2" t="s">
        <v>10</v>
      </c>
      <c r="I190" s="8"/>
      <c r="J190" s="9"/>
    </row>
    <row r="191" spans="1:10" customFormat="1" ht="33.75" x14ac:dyDescent="0.25">
      <c r="A191" s="10">
        <f>IF(H191&lt;&gt;"",COUNTA(H$10:H191),"")</f>
        <v>152</v>
      </c>
      <c r="B191" s="11">
        <v>240</v>
      </c>
      <c r="C191" s="12" t="s">
        <v>50</v>
      </c>
      <c r="D191" s="13" t="s">
        <v>51</v>
      </c>
      <c r="E191" s="14">
        <v>6.6</v>
      </c>
      <c r="F191" s="38" t="s">
        <v>143</v>
      </c>
      <c r="H191" s="2" t="s">
        <v>10</v>
      </c>
      <c r="I191" s="8"/>
      <c r="J191" s="9"/>
    </row>
    <row r="192" spans="1:10" customFormat="1" ht="33.75" x14ac:dyDescent="0.25">
      <c r="A192" s="10">
        <f>IF(H192&lt;&gt;"",COUNTA(H$10:H192),"")</f>
        <v>153</v>
      </c>
      <c r="B192" s="11">
        <v>242</v>
      </c>
      <c r="C192" s="12" t="s">
        <v>55</v>
      </c>
      <c r="D192" s="13" t="s">
        <v>23</v>
      </c>
      <c r="E192" s="14">
        <v>115.5</v>
      </c>
      <c r="F192" s="38" t="s">
        <v>143</v>
      </c>
      <c r="H192" s="2" t="s">
        <v>10</v>
      </c>
      <c r="I192" s="8"/>
      <c r="J192" s="9"/>
    </row>
    <row r="193" spans="1:10" customFormat="1" ht="33.75" x14ac:dyDescent="0.25">
      <c r="A193" s="10">
        <f>IF(H193&lt;&gt;"",COUNTA(H$10:H193),"")</f>
        <v>154</v>
      </c>
      <c r="B193" s="11">
        <v>244</v>
      </c>
      <c r="C193" s="12" t="s">
        <v>56</v>
      </c>
      <c r="D193" s="13" t="s">
        <v>57</v>
      </c>
      <c r="E193" s="14">
        <v>2.2000000000000002</v>
      </c>
      <c r="F193" s="38" t="s">
        <v>143</v>
      </c>
      <c r="H193" s="2" t="s">
        <v>10</v>
      </c>
      <c r="I193" s="8"/>
      <c r="J193" s="9"/>
    </row>
    <row r="194" spans="1:10" customFormat="1" ht="33.75" x14ac:dyDescent="0.25">
      <c r="A194" s="10">
        <f>IF(H194&lt;&gt;"",COUNTA(H$10:H194),"")</f>
        <v>155</v>
      </c>
      <c r="B194" s="11">
        <v>246</v>
      </c>
      <c r="C194" s="12" t="s">
        <v>47</v>
      </c>
      <c r="D194" s="13" t="s">
        <v>21</v>
      </c>
      <c r="E194" s="14">
        <v>6.6</v>
      </c>
      <c r="F194" s="38" t="s">
        <v>143</v>
      </c>
      <c r="H194" s="2" t="s">
        <v>10</v>
      </c>
      <c r="I194" s="8"/>
      <c r="J194" s="9"/>
    </row>
    <row r="195" spans="1:10" customFormat="1" ht="33.75" x14ac:dyDescent="0.25">
      <c r="A195" s="10">
        <f>IF(H195&lt;&gt;"",COUNTA(H$10:H195),"")</f>
        <v>156</v>
      </c>
      <c r="B195" s="11">
        <v>247</v>
      </c>
      <c r="C195" s="12" t="s">
        <v>48</v>
      </c>
      <c r="D195" s="13" t="s">
        <v>21</v>
      </c>
      <c r="E195" s="14">
        <v>6.6</v>
      </c>
      <c r="F195" s="38" t="s">
        <v>143</v>
      </c>
      <c r="H195" s="2" t="s">
        <v>10</v>
      </c>
      <c r="I195" s="8"/>
      <c r="J195" s="9"/>
    </row>
    <row r="196" spans="1:10" customFormat="1" ht="33.75" x14ac:dyDescent="0.25">
      <c r="A196" s="10">
        <f>IF(H196&lt;&gt;"",COUNTA(H$10:H196),"")</f>
        <v>157</v>
      </c>
      <c r="B196" s="11">
        <v>249</v>
      </c>
      <c r="C196" s="12" t="s">
        <v>58</v>
      </c>
      <c r="D196" s="13" t="s">
        <v>34</v>
      </c>
      <c r="E196" s="18">
        <v>0.73199999999999998</v>
      </c>
      <c r="F196" s="38" t="s">
        <v>143</v>
      </c>
      <c r="H196" s="2" t="s">
        <v>10</v>
      </c>
      <c r="I196" s="8"/>
      <c r="J196" s="9"/>
    </row>
    <row r="197" spans="1:10" customFormat="1" ht="33.75" x14ac:dyDescent="0.25">
      <c r="A197" s="10">
        <f>IF(H197&lt;&gt;"",COUNTA(H$10:H197),"")</f>
        <v>158</v>
      </c>
      <c r="B197" s="11">
        <v>251</v>
      </c>
      <c r="C197" s="12" t="s">
        <v>59</v>
      </c>
      <c r="D197" s="13" t="s">
        <v>60</v>
      </c>
      <c r="E197" s="14">
        <v>2.2000000000000002</v>
      </c>
      <c r="F197" s="38" t="s">
        <v>143</v>
      </c>
      <c r="H197" s="2" t="s">
        <v>10</v>
      </c>
      <c r="I197" s="8"/>
      <c r="J197" s="9"/>
    </row>
    <row r="198" spans="1:10" customFormat="1" ht="33.75" x14ac:dyDescent="0.25">
      <c r="A198" s="10">
        <f>IF(H198&lt;&gt;"",COUNTA(H$10:H198),"")</f>
        <v>159</v>
      </c>
      <c r="B198" s="11">
        <v>254</v>
      </c>
      <c r="C198" s="12" t="s">
        <v>61</v>
      </c>
      <c r="D198" s="13" t="s">
        <v>12</v>
      </c>
      <c r="E198" s="15">
        <v>0.33</v>
      </c>
      <c r="F198" s="38" t="s">
        <v>143</v>
      </c>
      <c r="H198" s="2" t="s">
        <v>10</v>
      </c>
      <c r="I198" s="8"/>
      <c r="J198" s="9"/>
    </row>
    <row r="199" spans="1:10" customFormat="1" ht="33.75" x14ac:dyDescent="0.25">
      <c r="A199" s="10">
        <f>IF(H199&lt;&gt;"",COUNTA(H$10:H199),"")</f>
        <v>160</v>
      </c>
      <c r="B199" s="11">
        <v>256</v>
      </c>
      <c r="C199" s="12" t="s">
        <v>114</v>
      </c>
      <c r="D199" s="13" t="s">
        <v>25</v>
      </c>
      <c r="E199" s="15">
        <v>0.77</v>
      </c>
      <c r="F199" s="38" t="s">
        <v>143</v>
      </c>
      <c r="H199" s="2" t="s">
        <v>10</v>
      </c>
      <c r="I199" s="8"/>
      <c r="J199" s="9"/>
    </row>
    <row r="200" spans="1:10" customFormat="1" ht="32.25" customHeight="1" x14ac:dyDescent="0.25">
      <c r="A200" s="10">
        <f>IF(H200&lt;&gt;"",COUNTA(H$10:H200),"")</f>
        <v>161</v>
      </c>
      <c r="B200" s="11">
        <v>258</v>
      </c>
      <c r="C200" s="12" t="s">
        <v>115</v>
      </c>
      <c r="D200" s="13" t="s">
        <v>64</v>
      </c>
      <c r="E200" s="15">
        <v>0.77</v>
      </c>
      <c r="F200" s="38" t="s">
        <v>143</v>
      </c>
      <c r="H200" s="2" t="s">
        <v>10</v>
      </c>
      <c r="I200" s="8"/>
      <c r="J200" s="9"/>
    </row>
    <row r="201" spans="1:10" customFormat="1" ht="33.75" x14ac:dyDescent="0.25">
      <c r="A201" s="10">
        <f>IF(H201&lt;&gt;"",COUNTA(H$10:H201),"")</f>
        <v>162</v>
      </c>
      <c r="B201" s="11">
        <v>260</v>
      </c>
      <c r="C201" s="12" t="s">
        <v>65</v>
      </c>
      <c r="D201" s="13" t="s">
        <v>21</v>
      </c>
      <c r="E201" s="15">
        <v>0.95</v>
      </c>
      <c r="F201" s="38" t="s">
        <v>143</v>
      </c>
      <c r="H201" s="2" t="s">
        <v>10</v>
      </c>
      <c r="I201" s="8"/>
      <c r="J201" s="9"/>
    </row>
    <row r="202" spans="1:10" customFormat="1" ht="33.75" x14ac:dyDescent="0.25">
      <c r="A202" s="10">
        <f>IF(H202&lt;&gt;"",COUNTA(H$10:H202),"")</f>
        <v>163</v>
      </c>
      <c r="B202" s="11">
        <v>261</v>
      </c>
      <c r="C202" s="12" t="s">
        <v>66</v>
      </c>
      <c r="D202" s="13" t="s">
        <v>21</v>
      </c>
      <c r="E202" s="15">
        <v>-0.95</v>
      </c>
      <c r="F202" s="38" t="s">
        <v>143</v>
      </c>
      <c r="H202" s="2" t="s">
        <v>10</v>
      </c>
      <c r="I202" s="8"/>
      <c r="J202" s="9"/>
    </row>
    <row r="203" spans="1:10" customFormat="1" ht="33.75" x14ac:dyDescent="0.25">
      <c r="A203" s="10">
        <f>IF(H203&lt;&gt;"",COUNTA(H$10:H203),"")</f>
        <v>164</v>
      </c>
      <c r="B203" s="11">
        <v>263</v>
      </c>
      <c r="C203" s="12" t="s">
        <v>67</v>
      </c>
      <c r="D203" s="13" t="s">
        <v>12</v>
      </c>
      <c r="E203" s="15">
        <v>8.32</v>
      </c>
      <c r="F203" s="38" t="s">
        <v>143</v>
      </c>
      <c r="H203" s="2" t="s">
        <v>10</v>
      </c>
      <c r="I203" s="8"/>
      <c r="J203" s="9"/>
    </row>
    <row r="204" spans="1:10" customFormat="1" ht="33.75" x14ac:dyDescent="0.25">
      <c r="A204" s="10">
        <f>IF(H204&lt;&gt;"",COUNTA(H$10:H204),"")</f>
        <v>165</v>
      </c>
      <c r="B204" s="11">
        <v>265</v>
      </c>
      <c r="C204" s="12" t="s">
        <v>125</v>
      </c>
      <c r="D204" s="13" t="s">
        <v>12</v>
      </c>
      <c r="E204" s="18">
        <v>0.185</v>
      </c>
      <c r="F204" s="38" t="s">
        <v>143</v>
      </c>
      <c r="H204" s="2" t="s">
        <v>10</v>
      </c>
      <c r="I204" s="8"/>
      <c r="J204" s="9"/>
    </row>
    <row r="205" spans="1:10" customFormat="1" ht="33.75" x14ac:dyDescent="0.25">
      <c r="A205" s="10">
        <f>IF(H205&lt;&gt;"",COUNTA(H$10:H205),"")</f>
        <v>166</v>
      </c>
      <c r="B205" s="11">
        <v>267</v>
      </c>
      <c r="C205" s="12" t="s">
        <v>68</v>
      </c>
      <c r="D205" s="13" t="s">
        <v>12</v>
      </c>
      <c r="E205" s="15">
        <v>8.32</v>
      </c>
      <c r="F205" s="38" t="s">
        <v>143</v>
      </c>
      <c r="H205" s="2" t="s">
        <v>10</v>
      </c>
      <c r="I205" s="8"/>
      <c r="J205" s="9"/>
    </row>
    <row r="206" spans="1:10" customFormat="1" ht="33.75" x14ac:dyDescent="0.25">
      <c r="A206" s="10">
        <f>IF(H206&lt;&gt;"",COUNTA(H$10:H206),"")</f>
        <v>167</v>
      </c>
      <c r="B206" s="11">
        <v>270</v>
      </c>
      <c r="C206" s="12" t="s">
        <v>116</v>
      </c>
      <c r="D206" s="13" t="s">
        <v>14</v>
      </c>
      <c r="E206" s="15">
        <v>1.1100000000000001</v>
      </c>
      <c r="F206" s="38" t="s">
        <v>143</v>
      </c>
      <c r="H206" s="2" t="s">
        <v>10</v>
      </c>
      <c r="I206" s="8"/>
      <c r="J206" s="9"/>
    </row>
    <row r="207" spans="1:10" customFormat="1" ht="33.75" x14ac:dyDescent="0.25">
      <c r="A207" s="10">
        <f>IF(H207&lt;&gt;"",COUNTA(H$10:H207),"")</f>
        <v>168</v>
      </c>
      <c r="B207" s="11">
        <v>273</v>
      </c>
      <c r="C207" s="12" t="s">
        <v>70</v>
      </c>
      <c r="D207" s="13" t="s">
        <v>25</v>
      </c>
      <c r="E207" s="17">
        <v>0.73150000000000004</v>
      </c>
      <c r="F207" s="38" t="s">
        <v>143</v>
      </c>
      <c r="H207" s="2" t="s">
        <v>10</v>
      </c>
      <c r="I207" s="8"/>
      <c r="J207" s="9"/>
    </row>
    <row r="208" spans="1:10" customFormat="1" ht="33.75" x14ac:dyDescent="0.25">
      <c r="A208" s="10">
        <f>IF(H208&lt;&gt;"",COUNTA(H$10:H208),"")</f>
        <v>169</v>
      </c>
      <c r="B208" s="11">
        <v>275</v>
      </c>
      <c r="C208" s="12" t="s">
        <v>71</v>
      </c>
      <c r="D208" s="13" t="s">
        <v>27</v>
      </c>
      <c r="E208" s="16">
        <v>4</v>
      </c>
      <c r="F208" s="38" t="s">
        <v>143</v>
      </c>
      <c r="H208" s="2" t="s">
        <v>10</v>
      </c>
      <c r="I208" s="8"/>
      <c r="J208" s="9"/>
    </row>
    <row r="209" spans="1:10" customFormat="1" ht="33.75" x14ac:dyDescent="0.25">
      <c r="A209" s="10">
        <f>IF(H209&lt;&gt;"",COUNTA(H$10:H209),"")</f>
        <v>170</v>
      </c>
      <c r="B209" s="11">
        <v>277</v>
      </c>
      <c r="C209" s="12" t="s">
        <v>72</v>
      </c>
      <c r="D209" s="13" t="s">
        <v>14</v>
      </c>
      <c r="E209" s="15">
        <v>0.08</v>
      </c>
      <c r="F209" s="38" t="s">
        <v>143</v>
      </c>
      <c r="H209" s="2" t="s">
        <v>10</v>
      </c>
      <c r="I209" s="8"/>
      <c r="J209" s="9"/>
    </row>
    <row r="210" spans="1:10" customFormat="1" ht="15" x14ac:dyDescent="0.25">
      <c r="A210" s="29" t="s">
        <v>117</v>
      </c>
      <c r="B210" s="29"/>
      <c r="C210" s="29"/>
      <c r="D210" s="29"/>
      <c r="E210" s="29"/>
      <c r="F210" s="29"/>
      <c r="I210" s="8"/>
      <c r="J210" s="9" t="s">
        <v>117</v>
      </c>
    </row>
    <row r="211" spans="1:10" customFormat="1" ht="33.75" x14ac:dyDescent="0.25">
      <c r="A211" s="10">
        <f>IF(H211&lt;&gt;"",COUNTA(H$10:H211),"")</f>
        <v>171</v>
      </c>
      <c r="B211" s="11">
        <v>279</v>
      </c>
      <c r="C211" s="12" t="s">
        <v>118</v>
      </c>
      <c r="D211" s="13" t="s">
        <v>119</v>
      </c>
      <c r="E211" s="15">
        <v>7.0000000000000007E-2</v>
      </c>
      <c r="F211" s="38" t="s">
        <v>143</v>
      </c>
      <c r="H211" s="2" t="s">
        <v>10</v>
      </c>
      <c r="I211" s="8"/>
      <c r="J211" s="9"/>
    </row>
    <row r="212" spans="1:10" customFormat="1" ht="33.75" x14ac:dyDescent="0.25">
      <c r="A212" s="10">
        <f>IF(H212&lt;&gt;"",COUNTA(H$10:H212),"")</f>
        <v>172</v>
      </c>
      <c r="B212" s="11">
        <v>280</v>
      </c>
      <c r="C212" s="12" t="s">
        <v>74</v>
      </c>
      <c r="D212" s="13" t="s">
        <v>25</v>
      </c>
      <c r="E212" s="18">
        <v>2.7E-2</v>
      </c>
      <c r="F212" s="38" t="s">
        <v>143</v>
      </c>
      <c r="H212" s="2" t="s">
        <v>10</v>
      </c>
      <c r="I212" s="8"/>
      <c r="J212" s="9"/>
    </row>
    <row r="213" spans="1:10" customFormat="1" ht="33.75" x14ac:dyDescent="0.25">
      <c r="A213" s="10">
        <f>IF(H213&lt;&gt;"",COUNTA(H$10:H213),"")</f>
        <v>173</v>
      </c>
      <c r="B213" s="11">
        <v>282</v>
      </c>
      <c r="C213" s="12" t="s">
        <v>75</v>
      </c>
      <c r="D213" s="13" t="s">
        <v>14</v>
      </c>
      <c r="E213" s="15">
        <v>7.0000000000000007E-2</v>
      </c>
      <c r="F213" s="38" t="s">
        <v>143</v>
      </c>
      <c r="H213" s="2" t="s">
        <v>10</v>
      </c>
      <c r="I213" s="8"/>
      <c r="J213" s="9"/>
    </row>
    <row r="214" spans="1:10" customFormat="1" ht="21" customHeight="1" x14ac:dyDescent="0.25">
      <c r="A214" s="29" t="s">
        <v>126</v>
      </c>
      <c r="B214" s="29"/>
      <c r="C214" s="29"/>
      <c r="D214" s="29"/>
      <c r="E214" s="29"/>
      <c r="F214" s="29"/>
      <c r="I214" s="8"/>
      <c r="J214" s="9" t="s">
        <v>126</v>
      </c>
    </row>
    <row r="215" spans="1:10" customFormat="1" ht="33.75" x14ac:dyDescent="0.25">
      <c r="A215" s="10">
        <f>IF(H215&lt;&gt;"",COUNTA(H$10:H215),"")</f>
        <v>174</v>
      </c>
      <c r="B215" s="11">
        <v>285</v>
      </c>
      <c r="C215" s="12" t="s">
        <v>74</v>
      </c>
      <c r="D215" s="13" t="s">
        <v>25</v>
      </c>
      <c r="E215" s="15">
        <v>0.06</v>
      </c>
      <c r="F215" s="38" t="s">
        <v>143</v>
      </c>
      <c r="H215" s="2" t="s">
        <v>10</v>
      </c>
      <c r="I215" s="8"/>
      <c r="J215" s="9"/>
    </row>
    <row r="216" spans="1:10" customFormat="1" ht="33.75" x14ac:dyDescent="0.25">
      <c r="A216" s="10">
        <f>IF(H216&lt;&gt;"",COUNTA(H$10:H216),"")</f>
        <v>175</v>
      </c>
      <c r="B216" s="11">
        <v>287</v>
      </c>
      <c r="C216" s="12" t="s">
        <v>75</v>
      </c>
      <c r="D216" s="13" t="s">
        <v>14</v>
      </c>
      <c r="E216" s="15">
        <v>0.06</v>
      </c>
      <c r="F216" s="38" t="s">
        <v>143</v>
      </c>
      <c r="H216" s="2" t="s">
        <v>10</v>
      </c>
      <c r="I216" s="8"/>
      <c r="J216" s="9"/>
    </row>
    <row r="217" spans="1:10" customFormat="1" ht="17.25" customHeight="1" x14ac:dyDescent="0.25">
      <c r="A217" s="29" t="s">
        <v>84</v>
      </c>
      <c r="B217" s="29"/>
      <c r="C217" s="29"/>
      <c r="D217" s="29"/>
      <c r="E217" s="29"/>
      <c r="F217" s="29"/>
      <c r="I217" s="8"/>
      <c r="J217" s="9" t="s">
        <v>84</v>
      </c>
    </row>
    <row r="218" spans="1:10" customFormat="1" ht="33.75" x14ac:dyDescent="0.25">
      <c r="A218" s="10">
        <f>IF(H218&lt;&gt;"",COUNTA(H$10:H218),"")</f>
        <v>176</v>
      </c>
      <c r="B218" s="11">
        <v>290</v>
      </c>
      <c r="C218" s="12" t="s">
        <v>84</v>
      </c>
      <c r="D218" s="13" t="s">
        <v>31</v>
      </c>
      <c r="E218" s="16">
        <v>6</v>
      </c>
      <c r="F218" s="38" t="s">
        <v>143</v>
      </c>
      <c r="H218" s="2" t="s">
        <v>10</v>
      </c>
      <c r="I218" s="8"/>
      <c r="J218" s="9"/>
    </row>
    <row r="219" spans="1:10" customFormat="1" ht="15" x14ac:dyDescent="0.25">
      <c r="A219" s="29" t="s">
        <v>103</v>
      </c>
      <c r="B219" s="29"/>
      <c r="C219" s="29"/>
      <c r="D219" s="29"/>
      <c r="E219" s="29"/>
      <c r="F219" s="29"/>
      <c r="I219" s="8"/>
      <c r="J219" s="9" t="s">
        <v>103</v>
      </c>
    </row>
    <row r="220" spans="1:10" customFormat="1" ht="33.75" x14ac:dyDescent="0.25">
      <c r="A220" s="10">
        <f>IF(H220&lt;&gt;"",COUNTA(H$10:H220),"")</f>
        <v>177</v>
      </c>
      <c r="B220" s="11">
        <v>292</v>
      </c>
      <c r="C220" s="12" t="s">
        <v>104</v>
      </c>
      <c r="D220" s="13" t="s">
        <v>60</v>
      </c>
      <c r="E220" s="14">
        <v>1.3</v>
      </c>
      <c r="F220" s="38" t="s">
        <v>143</v>
      </c>
      <c r="H220" s="2" t="s">
        <v>10</v>
      </c>
      <c r="I220" s="8"/>
      <c r="J220" s="9"/>
    </row>
    <row r="221" spans="1:10" customFormat="1" ht="15" x14ac:dyDescent="0.25">
      <c r="A221" s="29" t="s">
        <v>105</v>
      </c>
      <c r="B221" s="29"/>
      <c r="C221" s="29"/>
      <c r="D221" s="29"/>
      <c r="E221" s="29"/>
      <c r="F221" s="29"/>
      <c r="I221" s="8"/>
      <c r="J221" s="9" t="s">
        <v>105</v>
      </c>
    </row>
    <row r="222" spans="1:10" customFormat="1" ht="33.75" x14ac:dyDescent="0.25">
      <c r="A222" s="10">
        <f>IF(H222&lt;&gt;"",COUNTA(H$10:H222),"")</f>
        <v>178</v>
      </c>
      <c r="B222" s="11">
        <v>294</v>
      </c>
      <c r="C222" s="12" t="s">
        <v>106</v>
      </c>
      <c r="D222" s="13" t="s">
        <v>107</v>
      </c>
      <c r="E222" s="16">
        <v>233</v>
      </c>
      <c r="F222" s="38" t="s">
        <v>143</v>
      </c>
      <c r="H222" s="2" t="s">
        <v>10</v>
      </c>
      <c r="I222" s="8"/>
      <c r="J222" s="9"/>
    </row>
    <row r="223" spans="1:10" customFormat="1" ht="33.75" x14ac:dyDescent="0.25">
      <c r="A223" s="10">
        <f>IF(H223&lt;&gt;"",COUNTA(H$10:H223),"")</f>
        <v>179</v>
      </c>
      <c r="B223" s="11">
        <v>295</v>
      </c>
      <c r="C223" s="12" t="s">
        <v>108</v>
      </c>
      <c r="D223" s="13" t="s">
        <v>107</v>
      </c>
      <c r="E223" s="16">
        <v>233</v>
      </c>
      <c r="F223" s="38" t="s">
        <v>143</v>
      </c>
      <c r="H223" s="2" t="s">
        <v>10</v>
      </c>
      <c r="I223" s="8"/>
      <c r="J223" s="9"/>
    </row>
    <row r="224" spans="1:10" customFormat="1" ht="33.75" x14ac:dyDescent="0.25">
      <c r="A224" s="10">
        <f>IF(H224&lt;&gt;"",COUNTA(H$10:H224),"")</f>
        <v>180</v>
      </c>
      <c r="B224" s="11">
        <v>296</v>
      </c>
      <c r="C224" s="12" t="s">
        <v>109</v>
      </c>
      <c r="D224" s="13" t="s">
        <v>49</v>
      </c>
      <c r="E224" s="16">
        <v>221</v>
      </c>
      <c r="F224" s="38" t="s">
        <v>143</v>
      </c>
      <c r="H224" s="2" t="s">
        <v>10</v>
      </c>
      <c r="I224" s="8"/>
      <c r="J224" s="9"/>
    </row>
    <row r="225" spans="1:10" customFormat="1" ht="15" x14ac:dyDescent="0.25">
      <c r="A225" s="28" t="s">
        <v>127</v>
      </c>
      <c r="B225" s="28"/>
      <c r="C225" s="28"/>
      <c r="D225" s="28"/>
      <c r="E225" s="28"/>
      <c r="F225" s="28"/>
      <c r="I225" s="8" t="s">
        <v>127</v>
      </c>
      <c r="J225" s="9"/>
    </row>
    <row r="226" spans="1:10" customFormat="1" ht="33.75" x14ac:dyDescent="0.25">
      <c r="A226" s="10">
        <f>IF(H226&lt;&gt;"",COUNTA(H$10:H226),"")</f>
        <v>181</v>
      </c>
      <c r="B226" s="11">
        <v>297</v>
      </c>
      <c r="C226" s="12" t="s">
        <v>128</v>
      </c>
      <c r="D226" s="13" t="s">
        <v>57</v>
      </c>
      <c r="E226" s="15">
        <v>5.61</v>
      </c>
      <c r="F226" s="38" t="s">
        <v>143</v>
      </c>
      <c r="H226" s="2" t="s">
        <v>10</v>
      </c>
      <c r="I226" s="8"/>
      <c r="J226" s="9"/>
    </row>
    <row r="227" spans="1:10" customFormat="1" ht="33.75" x14ac:dyDescent="0.25">
      <c r="A227" s="10">
        <f>IF(H227&lt;&gt;"",COUNTA(H$10:H227),"")</f>
        <v>182</v>
      </c>
      <c r="B227" s="11">
        <v>299</v>
      </c>
      <c r="C227" s="12" t="s">
        <v>129</v>
      </c>
      <c r="D227" s="13" t="s">
        <v>57</v>
      </c>
      <c r="E227" s="15">
        <v>5.61</v>
      </c>
      <c r="F227" s="38" t="s">
        <v>143</v>
      </c>
      <c r="H227" s="2" t="s">
        <v>10</v>
      </c>
      <c r="I227" s="8"/>
      <c r="J227" s="9"/>
    </row>
    <row r="228" spans="1:10" customFormat="1" ht="33.75" x14ac:dyDescent="0.25">
      <c r="A228" s="10">
        <f>IF(H228&lt;&gt;"",COUNTA(H$10:H228),"")</f>
        <v>183</v>
      </c>
      <c r="B228" s="11">
        <v>301</v>
      </c>
      <c r="C228" s="12" t="s">
        <v>130</v>
      </c>
      <c r="D228" s="13" t="s">
        <v>31</v>
      </c>
      <c r="E228" s="16">
        <v>7</v>
      </c>
      <c r="F228" s="38" t="s">
        <v>143</v>
      </c>
      <c r="H228" s="2" t="s">
        <v>10</v>
      </c>
      <c r="I228" s="8"/>
      <c r="J228" s="9"/>
    </row>
    <row r="229" spans="1:10" customFormat="1" ht="33.75" x14ac:dyDescent="0.25">
      <c r="A229" s="10">
        <f>IF(H229&lt;&gt;"",COUNTA(H$10:H229),"")</f>
        <v>184</v>
      </c>
      <c r="B229" s="11">
        <v>303</v>
      </c>
      <c r="C229" s="12" t="s">
        <v>131</v>
      </c>
      <c r="D229" s="13" t="s">
        <v>132</v>
      </c>
      <c r="E229" s="15">
        <v>0.63</v>
      </c>
      <c r="F229" s="38" t="s">
        <v>143</v>
      </c>
      <c r="H229" s="2" t="s">
        <v>10</v>
      </c>
      <c r="I229" s="8"/>
      <c r="J229" s="9"/>
    </row>
    <row r="230" spans="1:10" customFormat="1" ht="53.25" customHeight="1" x14ac:dyDescent="0.25">
      <c r="B230" s="20"/>
      <c r="C230" s="20"/>
      <c r="D230" s="20"/>
      <c r="E230" s="20"/>
      <c r="F230" s="20"/>
    </row>
    <row r="231" spans="1:10" s="21" customFormat="1" ht="11.25" x14ac:dyDescent="0.2">
      <c r="A231" s="22"/>
      <c r="B231" s="23" t="s">
        <v>133</v>
      </c>
      <c r="C231" s="30" t="s">
        <v>134</v>
      </c>
      <c r="D231" s="30"/>
      <c r="E231" s="30"/>
      <c r="F231" s="30"/>
      <c r="I231" s="24"/>
      <c r="J231" s="24"/>
    </row>
    <row r="232" spans="1:10" s="21" customFormat="1" ht="13.5" customHeight="1" x14ac:dyDescent="0.2">
      <c r="A232" s="22"/>
      <c r="B232" s="25"/>
      <c r="C232" s="31" t="s">
        <v>135</v>
      </c>
      <c r="D232" s="31"/>
      <c r="E232" s="31"/>
      <c r="F232" s="31"/>
      <c r="I232" s="24"/>
      <c r="J232" s="24"/>
    </row>
    <row r="233" spans="1:10" s="21" customFormat="1" ht="12.75" customHeight="1" x14ac:dyDescent="0.2">
      <c r="A233" s="22"/>
      <c r="B233" s="23" t="s">
        <v>136</v>
      </c>
      <c r="C233" s="30" t="s">
        <v>137</v>
      </c>
      <c r="D233" s="30"/>
      <c r="E233" s="30"/>
      <c r="F233" s="30"/>
      <c r="I233" s="24"/>
      <c r="J233" s="24"/>
    </row>
    <row r="234" spans="1:10" s="21" customFormat="1" ht="13.5" customHeight="1" x14ac:dyDescent="0.2">
      <c r="A234" s="22"/>
      <c r="C234" s="31" t="s">
        <v>135</v>
      </c>
      <c r="D234" s="31"/>
      <c r="E234" s="31"/>
      <c r="F234" s="31"/>
      <c r="I234" s="24"/>
      <c r="J234" s="24"/>
    </row>
    <row r="236" spans="1:10" customFormat="1" ht="15" x14ac:dyDescent="0.25">
      <c r="B236" s="26"/>
      <c r="D236" s="26"/>
      <c r="F236" s="26"/>
    </row>
  </sheetData>
  <mergeCells count="38">
    <mergeCell ref="C232:F232"/>
    <mergeCell ref="C233:F233"/>
    <mergeCell ref="C234:F234"/>
    <mergeCell ref="A10:F10"/>
    <mergeCell ref="A12:F12"/>
    <mergeCell ref="A217:F217"/>
    <mergeCell ref="A219:F219"/>
    <mergeCell ref="A221:F221"/>
    <mergeCell ref="A225:F225"/>
    <mergeCell ref="C231:F231"/>
    <mergeCell ref="A168:F168"/>
    <mergeCell ref="A169:F169"/>
    <mergeCell ref="A184:F184"/>
    <mergeCell ref="A210:F210"/>
    <mergeCell ref="A214:F214"/>
    <mergeCell ref="A154:F154"/>
    <mergeCell ref="A157:F157"/>
    <mergeCell ref="A160:F160"/>
    <mergeCell ref="A162:F162"/>
    <mergeCell ref="A164:F164"/>
    <mergeCell ref="A106:F106"/>
    <mergeCell ref="A110:F110"/>
    <mergeCell ref="A111:F111"/>
    <mergeCell ref="A125:F125"/>
    <mergeCell ref="A150:F150"/>
    <mergeCell ref="A79:F79"/>
    <mergeCell ref="A86:F86"/>
    <mergeCell ref="A93:F93"/>
    <mergeCell ref="A100:F100"/>
    <mergeCell ref="A104:F104"/>
    <mergeCell ref="A38:F38"/>
    <mergeCell ref="A63:F63"/>
    <mergeCell ref="A66:F66"/>
    <mergeCell ref="A72:F72"/>
    <mergeCell ref="A74:F74"/>
    <mergeCell ref="A11:F11"/>
    <mergeCell ref="A15:F15"/>
    <mergeCell ref="A16:F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9" fitToHeight="0" orientation="portrait" r:id="rId1"/>
  <headerFooter>
    <oddHeader>&amp;LГРАНД-Смета, версия 2022.3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вариант 2022-049 Конструктивн</vt:lpstr>
      <vt:lpstr>'2 вариант 2022-049 Конструктивн'!Заголовки_для_печати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cp:lastPrinted>2023-01-25T09:08:22Z</cp:lastPrinted>
  <dcterms:created xsi:type="dcterms:W3CDTF">2020-09-30T08:50:27Z</dcterms:created>
  <dcterms:modified xsi:type="dcterms:W3CDTF">2023-01-25T09:11:03Z</dcterms:modified>
</cp:coreProperties>
</file>